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ARCHES PUBLICS\00.CONSULTATIONS\CCI LYON METROPOLE\2026 MARCHES CCILM\26LM04MP - MARCHE GARDIENNAGE CCILM\02 - DCE EN COURS\"/>
    </mc:Choice>
  </mc:AlternateContent>
  <xr:revisionPtr revIDLastSave="0" documentId="13_ncr:1_{6E55A7F2-9247-4F92-82C3-A5BE181E37A7}" xr6:coauthVersionLast="47" xr6:coauthVersionMax="47" xr10:uidLastSave="{00000000-0000-0000-0000-000000000000}"/>
  <bookViews>
    <workbookView xWindow="-57720" yWindow="-5805" windowWidth="29040" windowHeight="15720" activeTab="7" xr2:uid="{00000000-000D-0000-FFFF-FFFF00000000}"/>
  </bookViews>
  <sheets>
    <sheet name="LOT 1 PALAIS" sheetId="4" r:id="rId1"/>
    <sheet name="LOT 2 EVENEMENTIEL" sheetId="5" r:id="rId2"/>
    <sheet name="LOT 3 ST ETIENNE" sheetId="6" r:id="rId3"/>
    <sheet name="LOT 4 ROANNE" sheetId="7" r:id="rId4"/>
    <sheet name="LOT 5 BNE" sheetId="8" r:id="rId5"/>
    <sheet name="LOT 6 BNE TELESUR." sheetId="9" r:id="rId6"/>
    <sheet name="LOT 7 TELESURVEILLANCE" sheetId="10" r:id="rId7"/>
    <sheet name="LOT 8 VAISE VIDEOGARDIE." sheetId="11" r:id="rId8"/>
  </sheets>
  <definedNames>
    <definedName name="_xlnm.Print_Area" localSheetId="0">'LOT 1 PALAIS'!$A$1:$C$84</definedName>
    <definedName name="_xlnm.Print_Area" localSheetId="1">'LOT 2 EVENEMENTIEL'!$A$1:$C$77</definedName>
    <definedName name="_xlnm.Print_Area" localSheetId="2">'LOT 3 ST ETIENNE'!$A$1:$D$28</definedName>
    <definedName name="_xlnm.Print_Area" localSheetId="3">'LOT 4 ROANNE'!$A$1:$D$28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1" l="1"/>
  <c r="B8" i="11"/>
  <c r="B12" i="10"/>
  <c r="B11" i="10"/>
  <c r="B9" i="9"/>
  <c r="B8" i="9"/>
  <c r="B9" i="8"/>
  <c r="B8" i="8"/>
  <c r="B9" i="7"/>
  <c r="B8" i="7"/>
  <c r="B9" i="6"/>
  <c r="B8" i="6"/>
  <c r="B10" i="4"/>
  <c r="B11" i="4" s="1"/>
</calcChain>
</file>

<file path=xl/sharedStrings.xml><?xml version="1.0" encoding="utf-8"?>
<sst xmlns="http://schemas.openxmlformats.org/spreadsheetml/2006/main" count="348" uniqueCount="66">
  <si>
    <t>UNITE</t>
  </si>
  <si>
    <t>PRIX UNITAIRE HT</t>
  </si>
  <si>
    <t>Coût horaire</t>
  </si>
  <si>
    <t>COUT HORAIRE PAR PROFIL D'INTERVENANT</t>
  </si>
  <si>
    <t xml:space="preserve">  BORDEREAU DES PRIX UNITAIRES  </t>
  </si>
  <si>
    <r>
      <t xml:space="preserve">Forfait </t>
    </r>
    <r>
      <rPr>
        <b/>
        <sz val="11"/>
        <color theme="1"/>
        <rFont val="DejaVu Sans"/>
      </rPr>
      <t xml:space="preserve">Sécurité Incendie </t>
    </r>
    <r>
      <rPr>
        <sz val="11"/>
        <color theme="1"/>
        <rFont val="DejaVu Sans"/>
        <family val="2"/>
      </rPr>
      <t>du lundi au vendredi de 6h30 à 20h30 soit : 
* 1 SSIAP 1 - 70 h / semaine</t>
    </r>
  </si>
  <si>
    <r>
      <t xml:space="preserve">Forfait </t>
    </r>
    <r>
      <rPr>
        <b/>
        <sz val="11"/>
        <color theme="1"/>
        <rFont val="DejaVu Sans"/>
      </rPr>
      <t xml:space="preserve">Sécurité Incendie </t>
    </r>
    <r>
      <rPr>
        <sz val="11"/>
        <color theme="1"/>
        <rFont val="DejaVu Sans"/>
        <family val="2"/>
      </rPr>
      <t>du lundi au vendredi de 6h30 à 20h30 soit : 
* 1 SSIAP 2 - 70 h / semaine</t>
    </r>
  </si>
  <si>
    <t>Prix forfaitaire annuel
en Euros HT</t>
  </si>
  <si>
    <t>Siège : CCI Lyon Métropole Saint-Etienne Roanne 
Place de la Bourse, 69002 LYON</t>
  </si>
  <si>
    <t>MONTANT TOTAL FORFAITAIRE ANNUEL € HT</t>
  </si>
  <si>
    <t xml:space="preserve">  BORDEREAU DES PRIX FORFAITAIRES</t>
  </si>
  <si>
    <t>Jour ouvre / Jour (06h/21h)</t>
  </si>
  <si>
    <t>dimanche / Jour (06h/21h)</t>
  </si>
  <si>
    <t xml:space="preserve">Jour ouvre / Nuit (21h/06h) </t>
  </si>
  <si>
    <t xml:space="preserve">dimanche / Nuit (21h/06h) </t>
  </si>
  <si>
    <t>jour férié / Jour (06h/21h)</t>
  </si>
  <si>
    <t xml:space="preserve">jour férié / Nuit (21h/06h) </t>
  </si>
  <si>
    <t>dimanche férié /Jour (06h/21h)</t>
  </si>
  <si>
    <t xml:space="preserve">dimanche férié / Nuit (21h/06h) </t>
  </si>
  <si>
    <t>AGENT DE SECURITE avec qualification SSIAP1</t>
  </si>
  <si>
    <t>CHEF D'EQUIPE pour encadrer les ADS</t>
  </si>
  <si>
    <t>AGENT DE SECURITE - ADS</t>
  </si>
  <si>
    <t>AGENT SSIAP 1</t>
  </si>
  <si>
    <t xml:space="preserve">AGENT  SSIAP 2  ET 
AGENT D’INTERVENTION MOBILE </t>
  </si>
  <si>
    <t xml:space="preserve">AGENT DE SECURITE SSIAP 3 </t>
  </si>
  <si>
    <r>
      <t xml:space="preserve">Forfait </t>
    </r>
    <r>
      <rPr>
        <b/>
        <sz val="11"/>
        <color theme="1"/>
        <rFont val="DejaVu Sans"/>
      </rPr>
      <t xml:space="preserve">Agent de Sécurité Qualifié SSIAP 1 </t>
    </r>
    <r>
      <rPr>
        <sz val="11"/>
        <color theme="1"/>
        <rFont val="DejaVu Sans"/>
        <family val="2"/>
      </rPr>
      <t xml:space="preserve">du lundi au jeudi de 8h45-12h30 et 13h30-17h15 (16h15 le vendredi) soit 36,5 h / semaine </t>
    </r>
  </si>
  <si>
    <t>Délégation CCI à Saint-Etienne 
57 Cours Fauriel 42000 Saint-Etienne</t>
  </si>
  <si>
    <r>
      <t xml:space="preserve">Forfait </t>
    </r>
    <r>
      <rPr>
        <b/>
        <sz val="11"/>
        <color theme="1"/>
        <rFont val="DejaVu Sans"/>
      </rPr>
      <t>Ronde</t>
    </r>
    <r>
      <rPr>
        <sz val="11"/>
        <color theme="1"/>
        <rFont val="DejaVu Sans"/>
        <family val="2"/>
      </rPr>
      <t xml:space="preserve"> à 20h30 </t>
    </r>
  </si>
  <si>
    <t>MONTANT TOTAL FORFAITAIRE € HT (4 ANS)</t>
  </si>
  <si>
    <t>AGENT DE SECURITE CQP</t>
  </si>
  <si>
    <t xml:space="preserve">Majoration de nuit (21h/06h) </t>
  </si>
  <si>
    <t xml:space="preserve">Majoration de dimanche </t>
  </si>
  <si>
    <t>Majoration nuit le dimanche</t>
  </si>
  <si>
    <t>Majoration jour férié</t>
  </si>
  <si>
    <t xml:space="preserve">  BORDEREAU DU PRIX FORFAITAIRE</t>
  </si>
  <si>
    <t>Délégation CCI à Roanne 4 Rue Marengo 42300 Roanne</t>
  </si>
  <si>
    <t>SITES</t>
  </si>
  <si>
    <t>Prix forfait télésurveillance annuel
en Euros HT</t>
  </si>
  <si>
    <t>CCI Lyon Métropole Saint-Etienne Roanne Place de la Bourse, 69002 LYON</t>
  </si>
  <si>
    <t>CCI Limonest - 411 allée des Noisetiers 69760 Limonest</t>
  </si>
  <si>
    <t>Prix unité d'oeuvre
en Euros HT</t>
  </si>
  <si>
    <t>LEVEE DE DOUTE VIDEO</t>
  </si>
  <si>
    <t xml:space="preserve"> Inférieur (&lt;) à 10 caméras</t>
  </si>
  <si>
    <t xml:space="preserve"> Compris entre 10 et 20 caméras</t>
  </si>
  <si>
    <t xml:space="preserve"> Supérieur (&gt;) 20 caméras</t>
  </si>
  <si>
    <t>PRESTATIONS A LA DEMANDE</t>
  </si>
  <si>
    <t xml:space="preserve">Intervention de levée de doute sur site </t>
  </si>
  <si>
    <t xml:space="preserve">Ronde de sécurité </t>
  </si>
  <si>
    <t>Agent de sécurité</t>
  </si>
  <si>
    <t>LOT 1 : GARDIENNAGE, SURVEILLANCE, SECURITE INCENDIE PALAIS</t>
  </si>
  <si>
    <t>LOT 4 : GARDIENNAGE, SURVEILLANCE ROANNE</t>
  </si>
  <si>
    <t>LOT 2 : SECURITE EVENEMENTIELLE PALAIS - GROUPE 1862</t>
  </si>
  <si>
    <t>LOT 5 : GARDIENNAGE, SURVEILLANCE, SECURITE INCENDIE BNE</t>
  </si>
  <si>
    <r>
      <t xml:space="preserve">Forfait </t>
    </r>
    <r>
      <rPr>
        <b/>
        <sz val="11"/>
        <color theme="1"/>
        <rFont val="DejaVu Sans"/>
      </rPr>
      <t xml:space="preserve">Agent de Sécurité </t>
    </r>
    <r>
      <rPr>
        <sz val="11"/>
        <color theme="1"/>
        <rFont val="DejaVu Sans"/>
        <family val="2"/>
      </rPr>
      <t xml:space="preserve">du lundi au jeudi de 7h30 à 16h30 et  le vendredi de 7h30 à 12h soit 40,5 h / semaine </t>
    </r>
  </si>
  <si>
    <t>LOT 6 : TELESURVEILLANCE BNE</t>
  </si>
  <si>
    <t>Délégation CCI à Roanne 
4 Rue Marengo 42300 Roanne</t>
  </si>
  <si>
    <t xml:space="preserve">Banc National d'Epreuve 
 Zone Industrielle Molina La Chazotte 
5 rue de Méons - 42000 Saint-Etienne </t>
  </si>
  <si>
    <t>Prix forfait vidéogardiennage annuel
en Euros HT</t>
  </si>
  <si>
    <t>SITE</t>
  </si>
  <si>
    <t xml:space="preserve">Banc National d'Epreuve
Zone Industrielle Molina La Chazotte 
5 rue de Méons - 42000 Saint-Etienne </t>
  </si>
  <si>
    <t>LOT 3 : GARDIENNAGE, SURVEILLANCE SAINT-ETIENNE</t>
  </si>
  <si>
    <t xml:space="preserve">Marché n°26LM04MP
PRESTATIONS DE GARDIENNAGE, SECURITE EVENEMENTIELLE, SECURITE INCENDIE ET TELESURVEILLANCE POUR LE GROUPEMENT DE COMMANDE : CCI LYON METROPOLE SAINT-ETIENNE ROANNE ET DU GROUPE 1862
</t>
  </si>
  <si>
    <t>Marché n°26LM04MP
PRESTATIONS DE GARDIENNAGE, SECURITE EVENEMENTIELLE, SECURITE INCENDIE ET TELESURVEILLANCE POUR LE GROUPEMENT DE COMMANDE : CCI LYON METROPOLE SAINT-ETIENNE ROANNE ET DU GROUPE 1862</t>
  </si>
  <si>
    <t>LOT 8 : VIDEOGARDIENNAGE A DISTANCE VAISE</t>
  </si>
  <si>
    <t>LOT 7 : TELESURVEILLANCE : PALAIS – LIMONEST – ST ETIENNE - ROANNE</t>
  </si>
  <si>
    <t>CCI FORMATION
36 rue sergent Berthet
69009 LYON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</si>
</sst>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DejaVu Sans"/>
      <family val="2"/>
    </font>
    <font>
      <sz val="11"/>
      <color theme="1"/>
      <name val="DejaVu Sans"/>
      <family val="2"/>
    </font>
    <font>
      <b/>
      <sz val="11"/>
      <name val="DejaVu Sans"/>
      <family val="2"/>
    </font>
    <font>
      <sz val="10"/>
      <color theme="1"/>
      <name val="DejaVu Sans"/>
      <family val="2"/>
    </font>
    <font>
      <b/>
      <sz val="11"/>
      <color theme="1"/>
      <name val="DejaVu Sans"/>
    </font>
    <font>
      <sz val="11"/>
      <color theme="1"/>
      <name val="DejaVu Sans"/>
    </font>
    <font>
      <b/>
      <sz val="11"/>
      <name val="DejaVu Sans"/>
    </font>
    <font>
      <b/>
      <sz val="14"/>
      <color rgb="FFC00000"/>
      <name val="DejaVu Sans"/>
      <family val="2"/>
    </font>
    <font>
      <b/>
      <sz val="14"/>
      <color rgb="FFC00000"/>
      <name val="DejaVu Sans"/>
    </font>
    <font>
      <sz val="10"/>
      <name val="Arial"/>
    </font>
    <font>
      <sz val="11"/>
      <color theme="1"/>
      <name val="Wingdings"/>
      <charset val="2"/>
    </font>
    <font>
      <b/>
      <sz val="14"/>
      <name val="DejaVu Sans"/>
    </font>
    <font>
      <b/>
      <sz val="14"/>
      <name val="DejaVu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29">
    <xf numFmtId="0" fontId="0" fillId="0" borderId="0" xfId="0"/>
    <xf numFmtId="0" fontId="3" fillId="0" borderId="6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3" xfId="0" applyFont="1" applyBorder="1"/>
    <xf numFmtId="0" fontId="5" fillId="0" borderId="1" xfId="0" applyFont="1" applyBorder="1" applyAlignment="1">
      <alignment horizontal="center" vertical="center" wrapText="1"/>
    </xf>
    <xf numFmtId="0" fontId="3" fillId="0" borderId="15" xfId="0" applyFont="1" applyBorder="1"/>
    <xf numFmtId="164" fontId="3" fillId="0" borderId="7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5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164" fontId="2" fillId="4" borderId="8" xfId="0" applyNumberFormat="1" applyFont="1" applyFill="1" applyBorder="1" applyAlignment="1">
      <alignment vertical="center"/>
    </xf>
    <xf numFmtId="0" fontId="2" fillId="4" borderId="15" xfId="0" applyFont="1" applyFill="1" applyBorder="1" applyAlignment="1">
      <alignment horizontal="left" vertical="center" wrapText="1"/>
    </xf>
    <xf numFmtId="164" fontId="2" fillId="4" borderId="5" xfId="0" applyNumberFormat="1" applyFont="1" applyFill="1" applyBorder="1" applyAlignment="1">
      <alignment vertical="center"/>
    </xf>
    <xf numFmtId="0" fontId="6" fillId="5" borderId="6" xfId="0" applyFont="1" applyFill="1" applyBorder="1" applyAlignment="1">
      <alignment vertical="center"/>
    </xf>
    <xf numFmtId="0" fontId="5" fillId="5" borderId="23" xfId="0" applyFont="1" applyFill="1" applyBorder="1" applyAlignment="1">
      <alignment horizontal="center" vertical="center" wrapText="1"/>
    </xf>
    <xf numFmtId="164" fontId="3" fillId="5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6" fillId="5" borderId="25" xfId="0" applyFont="1" applyFill="1" applyBorder="1" applyAlignment="1">
      <alignment vertical="center"/>
    </xf>
    <xf numFmtId="0" fontId="5" fillId="5" borderId="26" xfId="0" applyFont="1" applyFill="1" applyBorder="1" applyAlignment="1">
      <alignment horizontal="center" vertical="center" wrapText="1"/>
    </xf>
    <xf numFmtId="164" fontId="3" fillId="5" borderId="27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0" fontId="3" fillId="0" borderId="16" xfId="0" applyFont="1" applyBorder="1"/>
    <xf numFmtId="0" fontId="6" fillId="5" borderId="29" xfId="0" applyFont="1" applyFill="1" applyBorder="1" applyAlignment="1">
      <alignment vertical="center"/>
    </xf>
    <xf numFmtId="0" fontId="5" fillId="5" borderId="30" xfId="0" applyFont="1" applyFill="1" applyBorder="1" applyAlignment="1">
      <alignment horizontal="center" vertical="center" wrapText="1"/>
    </xf>
    <xf numFmtId="164" fontId="3" fillId="5" borderId="30" xfId="0" applyNumberFormat="1" applyFont="1" applyFill="1" applyBorder="1" applyAlignment="1">
      <alignment horizontal="center" vertical="center"/>
    </xf>
    <xf numFmtId="0" fontId="3" fillId="0" borderId="32" xfId="0" applyFont="1" applyBorder="1"/>
    <xf numFmtId="0" fontId="5" fillId="0" borderId="33" xfId="0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/>
    </xf>
    <xf numFmtId="0" fontId="8" fillId="5" borderId="6" xfId="0" applyFont="1" applyFill="1" applyBorder="1" applyAlignment="1">
      <alignment vertical="center"/>
    </xf>
    <xf numFmtId="0" fontId="6" fillId="5" borderId="12" xfId="0" applyFont="1" applyFill="1" applyBorder="1" applyAlignment="1">
      <alignment vertical="center"/>
    </xf>
    <xf numFmtId="0" fontId="5" fillId="5" borderId="29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5" fillId="2" borderId="23" xfId="0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2" fillId="4" borderId="36" xfId="0" applyFont="1" applyFill="1" applyBorder="1" applyAlignment="1">
      <alignment horizontal="left" vertical="center" wrapText="1"/>
    </xf>
    <xf numFmtId="164" fontId="2" fillId="4" borderId="37" xfId="0" applyNumberFormat="1" applyFont="1" applyFill="1" applyBorder="1" applyAlignment="1">
      <alignment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3" fillId="4" borderId="36" xfId="0" applyFont="1" applyFill="1" applyBorder="1" applyAlignment="1">
      <alignment horizontal="left" vertical="center" wrapText="1"/>
    </xf>
    <xf numFmtId="164" fontId="3" fillId="4" borderId="37" xfId="0" applyNumberFormat="1" applyFont="1" applyFill="1" applyBorder="1" applyAlignment="1">
      <alignment vertical="center"/>
    </xf>
    <xf numFmtId="0" fontId="3" fillId="4" borderId="15" xfId="0" applyFont="1" applyFill="1" applyBorder="1" applyAlignment="1">
      <alignment horizontal="left" vertical="center" wrapText="1"/>
    </xf>
    <xf numFmtId="164" fontId="3" fillId="4" borderId="5" xfId="0" applyNumberFormat="1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3" fillId="0" borderId="15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42" xfId="0" applyNumberFormat="1" applyFont="1" applyBorder="1" applyAlignment="1">
      <alignment vertical="center"/>
    </xf>
    <xf numFmtId="164" fontId="3" fillId="5" borderId="28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5" borderId="31" xfId="0" applyNumberFormat="1" applyFont="1" applyFill="1" applyBorder="1" applyAlignment="1">
      <alignment horizontal="center" vertical="center"/>
    </xf>
    <xf numFmtId="164" fontId="3" fillId="0" borderId="34" xfId="0" applyNumberFormat="1" applyFont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8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164" fontId="3" fillId="0" borderId="45" xfId="0" applyNumberFormat="1" applyFont="1" applyBorder="1" applyAlignment="1">
      <alignment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0" borderId="31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vertical="center" wrapText="1"/>
    </xf>
    <xf numFmtId="164" fontId="3" fillId="0" borderId="37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2" fillId="0" borderId="38" xfId="0" applyFont="1" applyBorder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14" fillId="0" borderId="17" xfId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2" fillId="0" borderId="39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43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20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8" fillId="3" borderId="9" xfId="1" applyFont="1" applyFill="1" applyBorder="1" applyAlignment="1">
      <alignment horizontal="center" vertical="center"/>
    </xf>
    <xf numFmtId="0" fontId="8" fillId="3" borderId="10" xfId="1" applyFont="1" applyFill="1" applyBorder="1" applyAlignment="1">
      <alignment horizontal="center" vertical="center"/>
    </xf>
    <xf numFmtId="0" fontId="8" fillId="3" borderId="11" xfId="1" applyFont="1" applyFill="1" applyBorder="1" applyAlignment="1">
      <alignment horizontal="center" vertical="center"/>
    </xf>
    <xf numFmtId="0" fontId="14" fillId="3" borderId="9" xfId="1" applyFont="1" applyFill="1" applyBorder="1" applyAlignment="1">
      <alignment horizontal="center" vertical="center"/>
    </xf>
    <xf numFmtId="0" fontId="14" fillId="3" borderId="10" xfId="1" applyFont="1" applyFill="1" applyBorder="1" applyAlignment="1">
      <alignment horizontal="center" vertical="center"/>
    </xf>
    <xf numFmtId="0" fontId="14" fillId="3" borderId="11" xfId="1" applyFont="1" applyFill="1" applyBorder="1" applyAlignment="1">
      <alignment horizontal="center" vertical="center"/>
    </xf>
    <xf numFmtId="0" fontId="13" fillId="3" borderId="9" xfId="1" applyFont="1" applyFill="1" applyBorder="1" applyAlignment="1">
      <alignment horizontal="center" vertical="center"/>
    </xf>
    <xf numFmtId="0" fontId="13" fillId="3" borderId="10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3" borderId="12" xfId="1" applyFont="1" applyFill="1" applyBorder="1" applyAlignment="1">
      <alignment horizontal="center" vertical="center"/>
    </xf>
    <xf numFmtId="0" fontId="10" fillId="3" borderId="13" xfId="1" applyFont="1" applyFill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2 2" xfId="2" xr:uid="{FC3E5C53-94F9-4067-A397-B70431B996BE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4337844</xdr:colOff>
      <xdr:row>75</xdr:row>
      <xdr:rowOff>61911</xdr:rowOff>
    </xdr:from>
    <xdr:to>
      <xdr:col>2</xdr:col>
      <xdr:colOff>1611313</xdr:colOff>
      <xdr:row>83</xdr:row>
      <xdr:rowOff>59531</xdr:rowOff>
    </xdr:to>
    <xdr:sp macro="" textlink="">
      <xdr:nvSpPr>
        <xdr:cNvPr id="2" name="ZoneText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337844" y="20624005"/>
          <a:ext cx="4131469" cy="142637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POUVOIR ADJUDICATEUR : CCI Lyon Métropole Saint-Etienne</a:t>
          </a:r>
          <a:r>
            <a:rPr lang="fr-FR" sz="1000" baseline="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 Roanne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Philippe Valentin, Président 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du Pouvoir adjudicateur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75</xdr:row>
      <xdr:rowOff>64930</xdr:rowOff>
    </xdr:from>
    <xdr:to>
      <xdr:col>0</xdr:col>
      <xdr:colOff>4155281</xdr:colOff>
      <xdr:row>83</xdr:row>
      <xdr:rowOff>71437</xdr:rowOff>
    </xdr:to>
    <xdr:sp macro="" textlink="">
      <xdr:nvSpPr>
        <xdr:cNvPr id="3" name="ZoneText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0627024"/>
          <a:ext cx="4155281" cy="1435257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DU CANDIDAT : 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de l'entreprise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95250</xdr:rowOff>
    </xdr:from>
    <xdr:to>
      <xdr:col>0</xdr:col>
      <xdr:colOff>2886075</xdr:colOff>
      <xdr:row>0</xdr:row>
      <xdr:rowOff>600075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959F236-C25B-4710-B280-C92CDA7601A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2838450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4048125</xdr:colOff>
      <xdr:row>68</xdr:row>
      <xdr:rowOff>61911</xdr:rowOff>
    </xdr:from>
    <xdr:to>
      <xdr:col>2</xdr:col>
      <xdr:colOff>1666875</xdr:colOff>
      <xdr:row>76</xdr:row>
      <xdr:rowOff>130969</xdr:rowOff>
    </xdr:to>
    <xdr:sp macro="" textlink="">
      <xdr:nvSpPr>
        <xdr:cNvPr id="2" name="ZoneTexte 4">
          <a:extLst>
            <a:ext uri="{FF2B5EF4-FFF2-40B4-BE49-F238E27FC236}">
              <a16:creationId xmlns:a16="http://schemas.microsoft.com/office/drawing/2014/main" id="{F4F3CD05-79AD-4BEE-B2F0-C7BE6ACBC3CE}"/>
            </a:ext>
          </a:extLst>
        </xdr:cNvPr>
        <xdr:cNvSpPr txBox="1"/>
      </xdr:nvSpPr>
      <xdr:spPr>
        <a:xfrm>
          <a:off x="4048125" y="17460911"/>
          <a:ext cx="4159250" cy="1466058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POUVOIR ADJUDICATEUR : CCI Lyon Métropole Saint-Etienne</a:t>
          </a:r>
          <a:r>
            <a:rPr lang="fr-FR" sz="1000" baseline="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 Roanne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Jean-MArie MARTINO, Directeur Général 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du Pouvoir adjudicateur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63500</xdr:colOff>
      <xdr:row>68</xdr:row>
      <xdr:rowOff>64930</xdr:rowOff>
    </xdr:from>
    <xdr:to>
      <xdr:col>0</xdr:col>
      <xdr:colOff>3952875</xdr:colOff>
      <xdr:row>76</xdr:row>
      <xdr:rowOff>119062</xdr:rowOff>
    </xdr:to>
    <xdr:sp macro="" textlink="">
      <xdr:nvSpPr>
        <xdr:cNvPr id="3" name="ZoneTexte 3">
          <a:extLst>
            <a:ext uri="{FF2B5EF4-FFF2-40B4-BE49-F238E27FC236}">
              <a16:creationId xmlns:a16="http://schemas.microsoft.com/office/drawing/2014/main" id="{1036D2F1-1921-4572-84CB-8C90D71AD44B}"/>
            </a:ext>
          </a:extLst>
        </xdr:cNvPr>
        <xdr:cNvSpPr txBox="1"/>
      </xdr:nvSpPr>
      <xdr:spPr>
        <a:xfrm>
          <a:off x="63500" y="17463930"/>
          <a:ext cx="3889375" cy="1451132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DU CANDIDAT : 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de l'entreprise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23812</xdr:colOff>
      <xdr:row>0</xdr:row>
      <xdr:rowOff>166688</xdr:rowOff>
    </xdr:from>
    <xdr:to>
      <xdr:col>0</xdr:col>
      <xdr:colOff>2862262</xdr:colOff>
      <xdr:row>0</xdr:row>
      <xdr:rowOff>671513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F4D6721-A58E-4AD8-9C9F-130A506C9E7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" y="166688"/>
          <a:ext cx="2838450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723740</xdr:colOff>
      <xdr:row>19</xdr:row>
      <xdr:rowOff>18098</xdr:rowOff>
    </xdr:from>
    <xdr:to>
      <xdr:col>3</xdr:col>
      <xdr:colOff>1718468</xdr:colOff>
      <xdr:row>27</xdr:row>
      <xdr:rowOff>97631</xdr:rowOff>
    </xdr:to>
    <xdr:sp macro="" textlink="">
      <xdr:nvSpPr>
        <xdr:cNvPr id="3" name="ZoneTexte 4">
          <a:extLst>
            <a:ext uri="{FF2B5EF4-FFF2-40B4-BE49-F238E27FC236}">
              <a16:creationId xmlns:a16="http://schemas.microsoft.com/office/drawing/2014/main" id="{E23871BD-F413-423B-8857-F38A48DDEFB1}"/>
            </a:ext>
          </a:extLst>
        </xdr:cNvPr>
        <xdr:cNvSpPr txBox="1"/>
      </xdr:nvSpPr>
      <xdr:spPr>
        <a:xfrm>
          <a:off x="4857590" y="11166158"/>
          <a:ext cx="4578033" cy="144351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POUVOIR ADJUDICATEUR : CCI Lyon Métropole Saint-Etienne</a:t>
          </a:r>
          <a:r>
            <a:rPr lang="fr-FR" sz="1000" baseline="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 Roanne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Philippe Valentin, Président 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du Pouvoir adjudicateur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11906</xdr:colOff>
      <xdr:row>19</xdr:row>
      <xdr:rowOff>23813</xdr:rowOff>
    </xdr:from>
    <xdr:to>
      <xdr:col>1</xdr:col>
      <xdr:colOff>374491</xdr:colOff>
      <xdr:row>27</xdr:row>
      <xdr:rowOff>101758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A3AADF20-C79A-4DAC-B3BB-9303EF855AF6}"/>
            </a:ext>
          </a:extLst>
        </xdr:cNvPr>
        <xdr:cNvSpPr txBox="1"/>
      </xdr:nvSpPr>
      <xdr:spPr>
        <a:xfrm>
          <a:off x="15716" y="11164253"/>
          <a:ext cx="4490720" cy="144954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DU CANDIDAT : 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de l'entreprise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2838450</xdr:colOff>
      <xdr:row>0</xdr:row>
      <xdr:rowOff>504825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62D3276-D75C-451D-A42D-A137FBD4062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38450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126842</xdr:colOff>
      <xdr:row>19</xdr:row>
      <xdr:rowOff>79375</xdr:rowOff>
    </xdr:from>
    <xdr:to>
      <xdr:col>3</xdr:col>
      <xdr:colOff>1496695</xdr:colOff>
      <xdr:row>27</xdr:row>
      <xdr:rowOff>127000</xdr:rowOff>
    </xdr:to>
    <xdr:sp macro="" textlink="">
      <xdr:nvSpPr>
        <xdr:cNvPr id="3" name="ZoneTexte 4">
          <a:extLst>
            <a:ext uri="{FF2B5EF4-FFF2-40B4-BE49-F238E27FC236}">
              <a16:creationId xmlns:a16="http://schemas.microsoft.com/office/drawing/2014/main" id="{31BB4785-6F49-4269-9A54-BD33E67967CF}"/>
            </a:ext>
          </a:extLst>
        </xdr:cNvPr>
        <xdr:cNvSpPr txBox="1"/>
      </xdr:nvSpPr>
      <xdr:spPr>
        <a:xfrm>
          <a:off x="4143217" y="8429625"/>
          <a:ext cx="4481353" cy="144462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POUVOIR ADJUDICATEUR : CCI Lyon Métropole Saint-Etienne</a:t>
          </a:r>
          <a:r>
            <a:rPr lang="fr-FR" sz="1000" baseline="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 Roanne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Philippe Valentin, Président 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du Pouvoir adjudicateur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19</xdr:row>
      <xdr:rowOff>93347</xdr:rowOff>
    </xdr:from>
    <xdr:to>
      <xdr:col>0</xdr:col>
      <xdr:colOff>4111625</xdr:colOff>
      <xdr:row>27</xdr:row>
      <xdr:rowOff>95251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C6DA9F6-67EA-40BA-AA96-DF3F0391EC73}"/>
            </a:ext>
          </a:extLst>
        </xdr:cNvPr>
        <xdr:cNvSpPr txBox="1"/>
      </xdr:nvSpPr>
      <xdr:spPr>
        <a:xfrm>
          <a:off x="0" y="8688707"/>
          <a:ext cx="4111625" cy="1365884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DU CANDIDAT : 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de l'entreprise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57150</xdr:rowOff>
    </xdr:from>
    <xdr:to>
      <xdr:col>0</xdr:col>
      <xdr:colOff>2838450</xdr:colOff>
      <xdr:row>0</xdr:row>
      <xdr:rowOff>561975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8394C9D-E579-4631-86FA-527F3AF921A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2838450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126842</xdr:colOff>
      <xdr:row>19</xdr:row>
      <xdr:rowOff>79375</xdr:rowOff>
    </xdr:from>
    <xdr:to>
      <xdr:col>3</xdr:col>
      <xdr:colOff>1296670</xdr:colOff>
      <xdr:row>27</xdr:row>
      <xdr:rowOff>127000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46716B0-2A30-457C-9A9F-4EF77E737271}"/>
            </a:ext>
          </a:extLst>
        </xdr:cNvPr>
        <xdr:cNvSpPr txBox="1"/>
      </xdr:nvSpPr>
      <xdr:spPr>
        <a:xfrm>
          <a:off x="4143217" y="8255000"/>
          <a:ext cx="3900328" cy="144462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POUVOIR ADJUDICATEUR : CCI Lyon Métropole Saint-Etienne</a:t>
          </a:r>
          <a:r>
            <a:rPr lang="fr-FR" sz="1000" baseline="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 Roanne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Philippe Valentin, Président 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du Pouvoir adjudicateur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19</xdr:row>
      <xdr:rowOff>93347</xdr:rowOff>
    </xdr:from>
    <xdr:to>
      <xdr:col>0</xdr:col>
      <xdr:colOff>4111625</xdr:colOff>
      <xdr:row>27</xdr:row>
      <xdr:rowOff>95251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C96F2DD-3641-43F2-B39A-D9160B9CD603}"/>
            </a:ext>
          </a:extLst>
        </xdr:cNvPr>
        <xdr:cNvSpPr txBox="1"/>
      </xdr:nvSpPr>
      <xdr:spPr>
        <a:xfrm>
          <a:off x="0" y="10555607"/>
          <a:ext cx="4111625" cy="1365884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DU CANDIDAT : 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de l'entreprise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85725</xdr:rowOff>
    </xdr:from>
    <xdr:to>
      <xdr:col>0</xdr:col>
      <xdr:colOff>2838450</xdr:colOff>
      <xdr:row>0</xdr:row>
      <xdr:rowOff>590550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C5C4FC6-C444-43F8-96E7-9AC23015758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2838450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1031876</xdr:colOff>
      <xdr:row>21</xdr:row>
      <xdr:rowOff>222250</xdr:rowOff>
    </xdr:from>
    <xdr:to>
      <xdr:col>3</xdr:col>
      <xdr:colOff>1092948</xdr:colOff>
      <xdr:row>29</xdr:row>
      <xdr:rowOff>31750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864BAF3-E85E-4CC2-A176-4DDD3E576E61}"/>
            </a:ext>
          </a:extLst>
        </xdr:cNvPr>
        <xdr:cNvSpPr txBox="1"/>
      </xdr:nvSpPr>
      <xdr:spPr>
        <a:xfrm>
          <a:off x="3984626" y="9842500"/>
          <a:ext cx="3744072" cy="16033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POUVOIR ADJUDICATEUR : CCI Lyon Métropole Saint-Etienne</a:t>
          </a:r>
          <a:r>
            <a:rPr lang="fr-FR" sz="1000" baseline="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 Roanne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Philippe Valentin, Président 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du Pouvoir adjudicateur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21</xdr:row>
      <xdr:rowOff>206376</xdr:rowOff>
    </xdr:from>
    <xdr:to>
      <xdr:col>1</xdr:col>
      <xdr:colOff>952499</xdr:colOff>
      <xdr:row>29</xdr:row>
      <xdr:rowOff>15875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96D19B-C256-4769-A747-630D35A4E072}"/>
            </a:ext>
          </a:extLst>
        </xdr:cNvPr>
        <xdr:cNvSpPr txBox="1"/>
      </xdr:nvSpPr>
      <xdr:spPr>
        <a:xfrm>
          <a:off x="0" y="9826626"/>
          <a:ext cx="3905249" cy="1603374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DU CANDIDAT : 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de l'entreprise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71718</xdr:rowOff>
    </xdr:from>
    <xdr:to>
      <xdr:col>0</xdr:col>
      <xdr:colOff>2838450</xdr:colOff>
      <xdr:row>0</xdr:row>
      <xdr:rowOff>576543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85A031D-3A24-4E25-9256-228E32E9165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718"/>
          <a:ext cx="2838450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1190626</xdr:colOff>
      <xdr:row>25</xdr:row>
      <xdr:rowOff>276300</xdr:rowOff>
    </xdr:from>
    <xdr:to>
      <xdr:col>3</xdr:col>
      <xdr:colOff>1237130</xdr:colOff>
      <xdr:row>34</xdr:row>
      <xdr:rowOff>98612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66D96777-6CED-4BEF-9CE5-0F479CF1C7AD}"/>
            </a:ext>
          </a:extLst>
        </xdr:cNvPr>
        <xdr:cNvSpPr txBox="1"/>
      </xdr:nvSpPr>
      <xdr:spPr>
        <a:xfrm>
          <a:off x="4143376" y="12150800"/>
          <a:ext cx="3729504" cy="1806687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POUVOIR ADJUDICATEUR : CCI Lyon Métropole Saint-Etienne</a:t>
          </a:r>
          <a:r>
            <a:rPr lang="fr-FR" sz="1000" baseline="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 Roanne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Philippe Valentin, Président 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du Pouvoir adjudicateur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2</xdr:colOff>
      <xdr:row>25</xdr:row>
      <xdr:rowOff>277906</xdr:rowOff>
    </xdr:from>
    <xdr:to>
      <xdr:col>1</xdr:col>
      <xdr:colOff>1095376</xdr:colOff>
      <xdr:row>34</xdr:row>
      <xdr:rowOff>98612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686CCF3-5B04-464F-8E92-AE7BD594A921}"/>
            </a:ext>
          </a:extLst>
        </xdr:cNvPr>
        <xdr:cNvSpPr txBox="1"/>
      </xdr:nvSpPr>
      <xdr:spPr>
        <a:xfrm>
          <a:off x="2" y="12152406"/>
          <a:ext cx="4048124" cy="180508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DU CANDIDAT : 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de l'entreprise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62753</xdr:rowOff>
    </xdr:from>
    <xdr:to>
      <xdr:col>0</xdr:col>
      <xdr:colOff>2838450</xdr:colOff>
      <xdr:row>0</xdr:row>
      <xdr:rowOff>567578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DA2DADB-9899-4834-B189-C0B4D86B155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753"/>
          <a:ext cx="2838450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734547</xdr:colOff>
      <xdr:row>17</xdr:row>
      <xdr:rowOff>254000</xdr:rowOff>
    </xdr:from>
    <xdr:to>
      <xdr:col>2</xdr:col>
      <xdr:colOff>2571751</xdr:colOff>
      <xdr:row>25</xdr:row>
      <xdr:rowOff>63501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C83C580B-C37A-42AB-B2E7-CE91B5944454}"/>
            </a:ext>
          </a:extLst>
        </xdr:cNvPr>
        <xdr:cNvSpPr txBox="1"/>
      </xdr:nvSpPr>
      <xdr:spPr>
        <a:xfrm>
          <a:off x="3687297" y="8366125"/>
          <a:ext cx="3678704" cy="160337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POUVOIR ADJUDICATEUR : CCI Lyon Métropole Saint-Etienne</a:t>
          </a:r>
          <a:r>
            <a:rPr lang="fr-FR" sz="1000" baseline="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 Roanne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Philippe Valentin, Président 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du Pouvoir adjudicateur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1</xdr:colOff>
      <xdr:row>17</xdr:row>
      <xdr:rowOff>268941</xdr:rowOff>
    </xdr:from>
    <xdr:to>
      <xdr:col>1</xdr:col>
      <xdr:colOff>698500</xdr:colOff>
      <xdr:row>25</xdr:row>
      <xdr:rowOff>47625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96429F-0800-4662-A51C-823DE2678564}"/>
            </a:ext>
          </a:extLst>
        </xdr:cNvPr>
        <xdr:cNvSpPr txBox="1"/>
      </xdr:nvSpPr>
      <xdr:spPr>
        <a:xfrm>
          <a:off x="1" y="8381066"/>
          <a:ext cx="3651249" cy="1572559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DU CANDIDAT : 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de l'entreprise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67234</xdr:colOff>
      <xdr:row>0</xdr:row>
      <xdr:rowOff>127746</xdr:rowOff>
    </xdr:from>
    <xdr:to>
      <xdr:col>0</xdr:col>
      <xdr:colOff>2886634</xdr:colOff>
      <xdr:row>0</xdr:row>
      <xdr:rowOff>632571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C660F90-7EB9-438E-8B1B-B382EAE4ABB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4" y="127746"/>
          <a:ext cx="2819400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4"/>
  <sheetViews>
    <sheetView zoomScale="80" zoomScaleNormal="80" zoomScaleSheetLayoutView="100" workbookViewId="0">
      <selection activeCell="A3" sqref="A3:C3"/>
    </sheetView>
  </sheetViews>
  <sheetFormatPr baseColWidth="10" defaultColWidth="11.42578125" defaultRowHeight="14.25"/>
  <cols>
    <col min="1" max="1" width="81.42578125" style="2" customWidth="1"/>
    <col min="2" max="2" width="21.42578125" style="2" customWidth="1"/>
    <col min="3" max="3" width="25.28515625" style="2" customWidth="1"/>
    <col min="4" max="8" width="18.42578125" style="2" customWidth="1"/>
    <col min="9" max="16384" width="11.42578125" style="2"/>
  </cols>
  <sheetData>
    <row r="1" spans="1:3" ht="62.45" customHeight="1" thickBot="1"/>
    <row r="2" spans="1:3" ht="63.6" customHeight="1">
      <c r="A2" s="105" t="s">
        <v>61</v>
      </c>
      <c r="B2" s="106"/>
      <c r="C2" s="107"/>
    </row>
    <row r="3" spans="1:3" ht="38.450000000000003" customHeight="1" thickBot="1">
      <c r="A3" s="108" t="s">
        <v>49</v>
      </c>
      <c r="B3" s="109"/>
      <c r="C3" s="110"/>
    </row>
    <row r="4" spans="1:3" ht="18.75" customHeight="1" thickBot="1"/>
    <row r="5" spans="1:3" ht="30" customHeight="1" thickBot="1">
      <c r="A5" s="111" t="s">
        <v>10</v>
      </c>
      <c r="B5" s="112"/>
    </row>
    <row r="6" spans="1:3" ht="45.6" customHeight="1" thickBot="1">
      <c r="A6" s="83" t="s">
        <v>8</v>
      </c>
      <c r="B6" s="5" t="s">
        <v>7</v>
      </c>
    </row>
    <row r="7" spans="1:3" ht="49.9" customHeight="1">
      <c r="A7" s="1" t="s">
        <v>5</v>
      </c>
      <c r="B7" s="71">
        <v>0</v>
      </c>
    </row>
    <row r="8" spans="1:3" ht="55.9" customHeight="1">
      <c r="A8" s="21" t="s">
        <v>6</v>
      </c>
      <c r="B8" s="72">
        <v>0</v>
      </c>
    </row>
    <row r="9" spans="1:3" ht="47.45" customHeight="1" thickBot="1">
      <c r="A9" s="22" t="s">
        <v>25</v>
      </c>
      <c r="B9" s="73">
        <v>0</v>
      </c>
    </row>
    <row r="10" spans="1:3" ht="34.15" customHeight="1">
      <c r="A10" s="23" t="s">
        <v>9</v>
      </c>
      <c r="B10" s="24">
        <f>SUM(B7:B9)</f>
        <v>0</v>
      </c>
      <c r="C10" s="3"/>
    </row>
    <row r="11" spans="1:3" ht="29.45" customHeight="1" thickBot="1">
      <c r="A11" s="98" t="s">
        <v>28</v>
      </c>
      <c r="B11" s="26">
        <f>B10*4</f>
        <v>0</v>
      </c>
      <c r="C11" s="3"/>
    </row>
    <row r="12" spans="1:3">
      <c r="B12" s="3"/>
      <c r="C12" s="3"/>
    </row>
    <row r="13" spans="1:3" ht="15" thickBot="1">
      <c r="B13" s="3"/>
      <c r="C13" s="3"/>
    </row>
    <row r="14" spans="1:3" ht="29.25" customHeight="1" thickBot="1">
      <c r="A14" s="113" t="s">
        <v>4</v>
      </c>
      <c r="B14" s="114"/>
      <c r="C14" s="115"/>
    </row>
    <row r="15" spans="1:3" ht="24.75" customHeight="1" thickBot="1">
      <c r="A15" s="19" t="s">
        <v>3</v>
      </c>
      <c r="B15" s="20" t="s">
        <v>0</v>
      </c>
      <c r="C15" s="5" t="s">
        <v>1</v>
      </c>
    </row>
    <row r="16" spans="1:3" ht="18.600000000000001" customHeight="1" thickBot="1">
      <c r="A16" s="32" t="s">
        <v>21</v>
      </c>
      <c r="B16" s="33"/>
      <c r="C16" s="74"/>
    </row>
    <row r="17" spans="1:3" ht="18.600000000000001" customHeight="1">
      <c r="A17" s="35" t="s">
        <v>11</v>
      </c>
      <c r="B17" s="36" t="s">
        <v>2</v>
      </c>
      <c r="C17" s="75">
        <v>0</v>
      </c>
    </row>
    <row r="18" spans="1:3" ht="18.600000000000001" customHeight="1">
      <c r="A18" s="6" t="s">
        <v>13</v>
      </c>
      <c r="B18" s="7" t="s">
        <v>2</v>
      </c>
      <c r="C18" s="76">
        <v>0</v>
      </c>
    </row>
    <row r="19" spans="1:3" ht="18.600000000000001" customHeight="1">
      <c r="A19" s="6" t="s">
        <v>12</v>
      </c>
      <c r="B19" s="7" t="s">
        <v>2</v>
      </c>
      <c r="C19" s="76">
        <v>0</v>
      </c>
    </row>
    <row r="20" spans="1:3" ht="18.600000000000001" customHeight="1">
      <c r="A20" s="6" t="s">
        <v>14</v>
      </c>
      <c r="B20" s="7" t="s">
        <v>2</v>
      </c>
      <c r="C20" s="76">
        <v>0</v>
      </c>
    </row>
    <row r="21" spans="1:3" ht="18.600000000000001" customHeight="1">
      <c r="A21" s="6" t="s">
        <v>15</v>
      </c>
      <c r="B21" s="7" t="s">
        <v>2</v>
      </c>
      <c r="C21" s="76">
        <v>0</v>
      </c>
    </row>
    <row r="22" spans="1:3" ht="18.600000000000001" customHeight="1">
      <c r="A22" s="6" t="s">
        <v>16</v>
      </c>
      <c r="B22" s="7" t="s">
        <v>2</v>
      </c>
      <c r="C22" s="76">
        <v>0</v>
      </c>
    </row>
    <row r="23" spans="1:3" ht="18.600000000000001" customHeight="1">
      <c r="A23" s="6" t="s">
        <v>17</v>
      </c>
      <c r="B23" s="7" t="s">
        <v>2</v>
      </c>
      <c r="C23" s="76">
        <v>0</v>
      </c>
    </row>
    <row r="24" spans="1:3" ht="18.600000000000001" customHeight="1" thickBot="1">
      <c r="A24" s="8" t="s">
        <v>18</v>
      </c>
      <c r="B24" s="18" t="s">
        <v>2</v>
      </c>
      <c r="C24" s="77">
        <v>0</v>
      </c>
    </row>
    <row r="25" spans="1:3" ht="18.600000000000001" customHeight="1" thickBot="1">
      <c r="A25" s="38"/>
      <c r="B25" s="30"/>
      <c r="C25" s="78"/>
    </row>
    <row r="26" spans="1:3" ht="18.600000000000001" customHeight="1" thickBot="1">
      <c r="A26" s="46" t="s">
        <v>19</v>
      </c>
      <c r="B26" s="47"/>
      <c r="C26" s="79"/>
    </row>
    <row r="27" spans="1:3" ht="18.600000000000001" customHeight="1">
      <c r="A27" s="35" t="s">
        <v>11</v>
      </c>
      <c r="B27" s="36" t="s">
        <v>2</v>
      </c>
      <c r="C27" s="75">
        <v>0</v>
      </c>
    </row>
    <row r="28" spans="1:3" ht="18.600000000000001" customHeight="1">
      <c r="A28" s="6" t="s">
        <v>13</v>
      </c>
      <c r="B28" s="7" t="s">
        <v>2</v>
      </c>
      <c r="C28" s="76">
        <v>0</v>
      </c>
    </row>
    <row r="29" spans="1:3" ht="18.600000000000001" customHeight="1">
      <c r="A29" s="6" t="s">
        <v>12</v>
      </c>
      <c r="B29" s="7" t="s">
        <v>2</v>
      </c>
      <c r="C29" s="76">
        <v>0</v>
      </c>
    </row>
    <row r="30" spans="1:3" ht="18.600000000000001" customHeight="1">
      <c r="A30" s="6" t="s">
        <v>14</v>
      </c>
      <c r="B30" s="7" t="s">
        <v>2</v>
      </c>
      <c r="C30" s="76">
        <v>0</v>
      </c>
    </row>
    <row r="31" spans="1:3" ht="18.600000000000001" customHeight="1">
      <c r="A31" s="6" t="s">
        <v>15</v>
      </c>
      <c r="B31" s="7" t="s">
        <v>2</v>
      </c>
      <c r="C31" s="76">
        <v>0</v>
      </c>
    </row>
    <row r="32" spans="1:3" ht="18.600000000000001" customHeight="1">
      <c r="A32" s="6" t="s">
        <v>16</v>
      </c>
      <c r="B32" s="7" t="s">
        <v>2</v>
      </c>
      <c r="C32" s="76">
        <v>0</v>
      </c>
    </row>
    <row r="33" spans="1:3" ht="18.600000000000001" customHeight="1">
      <c r="A33" s="6" t="s">
        <v>17</v>
      </c>
      <c r="B33" s="7" t="s">
        <v>2</v>
      </c>
      <c r="C33" s="76">
        <v>0</v>
      </c>
    </row>
    <row r="34" spans="1:3" ht="18.600000000000001" customHeight="1" thickBot="1">
      <c r="A34" s="8" t="s">
        <v>18</v>
      </c>
      <c r="B34" s="18" t="s">
        <v>2</v>
      </c>
      <c r="C34" s="77">
        <v>0</v>
      </c>
    </row>
    <row r="35" spans="1:3" ht="18.600000000000001" customHeight="1" thickBot="1">
      <c r="A35" s="38"/>
      <c r="B35" s="30"/>
      <c r="C35" s="78"/>
    </row>
    <row r="36" spans="1:3" ht="18.600000000000001" customHeight="1" thickBot="1">
      <c r="A36" s="39" t="s">
        <v>20</v>
      </c>
      <c r="B36" s="40"/>
      <c r="C36" s="79"/>
    </row>
    <row r="37" spans="1:3" ht="18.600000000000001" customHeight="1">
      <c r="A37" s="35" t="s">
        <v>11</v>
      </c>
      <c r="B37" s="36" t="s">
        <v>2</v>
      </c>
      <c r="C37" s="75">
        <v>0</v>
      </c>
    </row>
    <row r="38" spans="1:3" ht="18.600000000000001" customHeight="1">
      <c r="A38" s="6" t="s">
        <v>13</v>
      </c>
      <c r="B38" s="7" t="s">
        <v>2</v>
      </c>
      <c r="C38" s="76">
        <v>0</v>
      </c>
    </row>
    <row r="39" spans="1:3" ht="18.600000000000001" customHeight="1">
      <c r="A39" s="6" t="s">
        <v>12</v>
      </c>
      <c r="B39" s="7" t="s">
        <v>2</v>
      </c>
      <c r="C39" s="76">
        <v>0</v>
      </c>
    </row>
    <row r="40" spans="1:3" ht="18.600000000000001" customHeight="1">
      <c r="A40" s="6" t="s">
        <v>14</v>
      </c>
      <c r="B40" s="7" t="s">
        <v>2</v>
      </c>
      <c r="C40" s="76">
        <v>0</v>
      </c>
    </row>
    <row r="41" spans="1:3" ht="18.600000000000001" customHeight="1">
      <c r="A41" s="6" t="s">
        <v>15</v>
      </c>
      <c r="B41" s="7" t="s">
        <v>2</v>
      </c>
      <c r="C41" s="76">
        <v>0</v>
      </c>
    </row>
    <row r="42" spans="1:3" ht="18.600000000000001" customHeight="1">
      <c r="A42" s="6" t="s">
        <v>16</v>
      </c>
      <c r="B42" s="7" t="s">
        <v>2</v>
      </c>
      <c r="C42" s="76">
        <v>0</v>
      </c>
    </row>
    <row r="43" spans="1:3" ht="18.600000000000001" customHeight="1">
      <c r="A43" s="6" t="s">
        <v>17</v>
      </c>
      <c r="B43" s="7" t="s">
        <v>2</v>
      </c>
      <c r="C43" s="76">
        <v>0</v>
      </c>
    </row>
    <row r="44" spans="1:3" ht="18.600000000000001" customHeight="1" thickBot="1">
      <c r="A44" s="8" t="s">
        <v>18</v>
      </c>
      <c r="B44" s="18" t="s">
        <v>2</v>
      </c>
      <c r="C44" s="77">
        <v>0</v>
      </c>
    </row>
    <row r="45" spans="1:3" ht="18.600000000000001" customHeight="1" thickBot="1">
      <c r="A45" s="42"/>
      <c r="B45" s="43"/>
      <c r="C45" s="80"/>
    </row>
    <row r="46" spans="1:3" ht="18.600000000000001" customHeight="1" thickBot="1">
      <c r="A46" s="39" t="s">
        <v>22</v>
      </c>
      <c r="B46" s="40"/>
      <c r="C46" s="79"/>
    </row>
    <row r="47" spans="1:3" ht="18.600000000000001" customHeight="1">
      <c r="A47" s="35" t="s">
        <v>11</v>
      </c>
      <c r="B47" s="36" t="s">
        <v>2</v>
      </c>
      <c r="C47" s="75">
        <v>0</v>
      </c>
    </row>
    <row r="48" spans="1:3" ht="18.600000000000001" customHeight="1">
      <c r="A48" s="6" t="s">
        <v>13</v>
      </c>
      <c r="B48" s="7" t="s">
        <v>2</v>
      </c>
      <c r="C48" s="76">
        <v>0</v>
      </c>
    </row>
    <row r="49" spans="1:3" ht="18.600000000000001" customHeight="1">
      <c r="A49" s="6" t="s">
        <v>12</v>
      </c>
      <c r="B49" s="7" t="s">
        <v>2</v>
      </c>
      <c r="C49" s="76">
        <v>0</v>
      </c>
    </row>
    <row r="50" spans="1:3" ht="18.600000000000001" customHeight="1">
      <c r="A50" s="6" t="s">
        <v>14</v>
      </c>
      <c r="B50" s="7" t="s">
        <v>2</v>
      </c>
      <c r="C50" s="76">
        <v>0</v>
      </c>
    </row>
    <row r="51" spans="1:3" ht="18.600000000000001" customHeight="1">
      <c r="A51" s="6" t="s">
        <v>15</v>
      </c>
      <c r="B51" s="7" t="s">
        <v>2</v>
      </c>
      <c r="C51" s="76">
        <v>0</v>
      </c>
    </row>
    <row r="52" spans="1:3" ht="18.600000000000001" customHeight="1">
      <c r="A52" s="6" t="s">
        <v>16</v>
      </c>
      <c r="B52" s="7" t="s">
        <v>2</v>
      </c>
      <c r="C52" s="76">
        <v>0</v>
      </c>
    </row>
    <row r="53" spans="1:3" ht="18.600000000000001" customHeight="1">
      <c r="A53" s="6" t="s">
        <v>17</v>
      </c>
      <c r="B53" s="7" t="s">
        <v>2</v>
      </c>
      <c r="C53" s="76">
        <v>0</v>
      </c>
    </row>
    <row r="54" spans="1:3" ht="18.600000000000001" customHeight="1" thickBot="1">
      <c r="A54" s="8" t="s">
        <v>18</v>
      </c>
      <c r="B54" s="18" t="s">
        <v>2</v>
      </c>
      <c r="C54" s="77">
        <v>0</v>
      </c>
    </row>
    <row r="55" spans="1:3" ht="18.600000000000001" customHeight="1" thickBot="1">
      <c r="A55" s="12"/>
      <c r="B55" s="13"/>
      <c r="C55" s="14"/>
    </row>
    <row r="56" spans="1:3" ht="18.600000000000001" customHeight="1" thickBot="1">
      <c r="A56" s="45" t="s">
        <v>23</v>
      </c>
      <c r="B56" s="28"/>
      <c r="C56" s="81"/>
    </row>
    <row r="57" spans="1:3" ht="18.600000000000001" customHeight="1">
      <c r="A57" s="35" t="s">
        <v>11</v>
      </c>
      <c r="B57" s="36" t="s">
        <v>2</v>
      </c>
      <c r="C57" s="75">
        <v>0</v>
      </c>
    </row>
    <row r="58" spans="1:3" ht="18.600000000000001" customHeight="1">
      <c r="A58" s="6" t="s">
        <v>13</v>
      </c>
      <c r="B58" s="7" t="s">
        <v>2</v>
      </c>
      <c r="C58" s="76">
        <v>0</v>
      </c>
    </row>
    <row r="59" spans="1:3" ht="18.600000000000001" customHeight="1">
      <c r="A59" s="6" t="s">
        <v>12</v>
      </c>
      <c r="B59" s="7" t="s">
        <v>2</v>
      </c>
      <c r="C59" s="76">
        <v>0</v>
      </c>
    </row>
    <row r="60" spans="1:3" ht="18.600000000000001" customHeight="1">
      <c r="A60" s="6" t="s">
        <v>14</v>
      </c>
      <c r="B60" s="7" t="s">
        <v>2</v>
      </c>
      <c r="C60" s="76">
        <v>0</v>
      </c>
    </row>
    <row r="61" spans="1:3" ht="18.600000000000001" customHeight="1">
      <c r="A61" s="6" t="s">
        <v>15</v>
      </c>
      <c r="B61" s="7" t="s">
        <v>2</v>
      </c>
      <c r="C61" s="76">
        <v>0</v>
      </c>
    </row>
    <row r="62" spans="1:3" ht="18.600000000000001" customHeight="1">
      <c r="A62" s="6" t="s">
        <v>16</v>
      </c>
      <c r="B62" s="7" t="s">
        <v>2</v>
      </c>
      <c r="C62" s="76">
        <v>0</v>
      </c>
    </row>
    <row r="63" spans="1:3" ht="18.600000000000001" customHeight="1">
      <c r="A63" s="6" t="s">
        <v>17</v>
      </c>
      <c r="B63" s="7" t="s">
        <v>2</v>
      </c>
      <c r="C63" s="76">
        <v>0</v>
      </c>
    </row>
    <row r="64" spans="1:3" ht="18.600000000000001" customHeight="1" thickBot="1">
      <c r="A64" s="8" t="s">
        <v>18</v>
      </c>
      <c r="B64" s="18" t="s">
        <v>2</v>
      </c>
      <c r="C64" s="77">
        <v>0</v>
      </c>
    </row>
    <row r="65" spans="1:3" ht="18.600000000000001" customHeight="1" thickBot="1">
      <c r="A65" s="15"/>
      <c r="B65" s="16"/>
      <c r="C65" s="17"/>
    </row>
    <row r="66" spans="1:3" ht="18.600000000000001" customHeight="1" thickBot="1">
      <c r="A66" s="27" t="s">
        <v>24</v>
      </c>
      <c r="B66" s="28"/>
      <c r="C66" s="82"/>
    </row>
    <row r="67" spans="1:3" ht="18.600000000000001" customHeight="1">
      <c r="A67" s="35" t="s">
        <v>11</v>
      </c>
      <c r="B67" s="36" t="s">
        <v>2</v>
      </c>
      <c r="C67" s="75">
        <v>0</v>
      </c>
    </row>
    <row r="68" spans="1:3" ht="18.600000000000001" customHeight="1">
      <c r="A68" s="6" t="s">
        <v>13</v>
      </c>
      <c r="B68" s="7" t="s">
        <v>2</v>
      </c>
      <c r="C68" s="76">
        <v>0</v>
      </c>
    </row>
    <row r="69" spans="1:3" ht="18.600000000000001" customHeight="1">
      <c r="A69" s="6" t="s">
        <v>12</v>
      </c>
      <c r="B69" s="7" t="s">
        <v>2</v>
      </c>
      <c r="C69" s="76">
        <v>0</v>
      </c>
    </row>
    <row r="70" spans="1:3" ht="18.600000000000001" customHeight="1">
      <c r="A70" s="6" t="s">
        <v>14</v>
      </c>
      <c r="B70" s="7" t="s">
        <v>2</v>
      </c>
      <c r="C70" s="76">
        <v>0</v>
      </c>
    </row>
    <row r="71" spans="1:3" ht="18.600000000000001" customHeight="1">
      <c r="A71" s="6" t="s">
        <v>15</v>
      </c>
      <c r="B71" s="7" t="s">
        <v>2</v>
      </c>
      <c r="C71" s="76">
        <v>0</v>
      </c>
    </row>
    <row r="72" spans="1:3" ht="18.600000000000001" customHeight="1">
      <c r="A72" s="6" t="s">
        <v>16</v>
      </c>
      <c r="B72" s="7" t="s">
        <v>2</v>
      </c>
      <c r="C72" s="76">
        <v>0</v>
      </c>
    </row>
    <row r="73" spans="1:3" ht="18.600000000000001" customHeight="1">
      <c r="A73" s="6" t="s">
        <v>17</v>
      </c>
      <c r="B73" s="7" t="s">
        <v>2</v>
      </c>
      <c r="C73" s="76">
        <v>0</v>
      </c>
    </row>
    <row r="74" spans="1:3" ht="18.600000000000001" customHeight="1" thickBot="1">
      <c r="A74" s="8" t="s">
        <v>18</v>
      </c>
      <c r="B74" s="18" t="s">
        <v>2</v>
      </c>
      <c r="C74" s="77">
        <v>0</v>
      </c>
    </row>
  </sheetData>
  <mergeCells count="4">
    <mergeCell ref="A2:C2"/>
    <mergeCell ref="A3:C3"/>
    <mergeCell ref="A5:B5"/>
    <mergeCell ref="A14:C1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5" fitToHeight="0" orientation="portrait" r:id="rId1"/>
  <headerFooter>
    <oddFooter>&amp;CLOT 1 : GARDIENNAGE, SURVEILLANCE, SECURITE INCENDIE PALAIS&amp;R&amp;P</oddFooter>
  </headerFooter>
  <rowBreaks count="2" manualBreakCount="2">
    <brk id="35" max="2" man="1"/>
    <brk id="8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1CE77-4349-4F3D-B20A-294B5F8835B3}">
  <dimension ref="A1:C67"/>
  <sheetViews>
    <sheetView topLeftCell="A43" zoomScale="80" zoomScaleNormal="80" workbookViewId="0">
      <selection activeCell="F81" sqref="F81"/>
    </sheetView>
  </sheetViews>
  <sheetFormatPr baseColWidth="10" defaultColWidth="11.42578125" defaultRowHeight="14.25"/>
  <cols>
    <col min="1" max="1" width="76.7109375" style="2" customWidth="1"/>
    <col min="2" max="2" width="21.42578125" style="2" customWidth="1"/>
    <col min="3" max="3" width="20.7109375" style="2" customWidth="1"/>
    <col min="4" max="8" width="18.42578125" style="2" customWidth="1"/>
    <col min="9" max="16384" width="11.42578125" style="2"/>
  </cols>
  <sheetData>
    <row r="1" spans="1:3" ht="62.45" customHeight="1"/>
    <row r="2" spans="1:3" ht="15" thickBot="1">
      <c r="B2" s="3"/>
      <c r="C2" s="3"/>
    </row>
    <row r="3" spans="1:3" ht="78.75" customHeight="1">
      <c r="A3" s="105" t="s">
        <v>61</v>
      </c>
      <c r="B3" s="106"/>
      <c r="C3" s="107"/>
    </row>
    <row r="4" spans="1:3" ht="31.9" customHeight="1" thickBot="1">
      <c r="A4" s="108" t="s">
        <v>51</v>
      </c>
      <c r="B4" s="109"/>
      <c r="C4" s="110"/>
    </row>
    <row r="5" spans="1:3" ht="23.25" customHeight="1" thickBot="1"/>
    <row r="6" spans="1:3" ht="32.25" customHeight="1" thickBot="1">
      <c r="A6" s="116" t="s">
        <v>4</v>
      </c>
      <c r="B6" s="117"/>
      <c r="C6" s="118"/>
    </row>
    <row r="7" spans="1:3" ht="32.25" customHeight="1" thickBot="1">
      <c r="A7" s="93" t="s">
        <v>8</v>
      </c>
      <c r="B7" s="92"/>
      <c r="C7" s="94"/>
    </row>
    <row r="8" spans="1:3" ht="48" customHeight="1" thickBot="1">
      <c r="A8" s="95" t="s">
        <v>3</v>
      </c>
      <c r="B8" s="20" t="s">
        <v>0</v>
      </c>
      <c r="C8" s="58" t="s">
        <v>1</v>
      </c>
    </row>
    <row r="9" spans="1:3" ht="18.600000000000001" customHeight="1" thickBot="1">
      <c r="A9" s="32" t="s">
        <v>21</v>
      </c>
      <c r="B9" s="33"/>
      <c r="C9" s="34"/>
    </row>
    <row r="10" spans="1:3" ht="18.600000000000001" customHeight="1">
      <c r="A10" s="35" t="s">
        <v>11</v>
      </c>
      <c r="B10" s="36" t="s">
        <v>2</v>
      </c>
      <c r="C10" s="9">
        <v>0</v>
      </c>
    </row>
    <row r="11" spans="1:3" ht="18.600000000000001" customHeight="1">
      <c r="A11" s="6" t="s">
        <v>13</v>
      </c>
      <c r="B11" s="7" t="s">
        <v>2</v>
      </c>
      <c r="C11" s="11">
        <v>0</v>
      </c>
    </row>
    <row r="12" spans="1:3" ht="18.600000000000001" customHeight="1">
      <c r="A12" s="6" t="s">
        <v>12</v>
      </c>
      <c r="B12" s="7" t="s">
        <v>2</v>
      </c>
      <c r="C12" s="11">
        <v>0</v>
      </c>
    </row>
    <row r="13" spans="1:3" ht="18.600000000000001" customHeight="1">
      <c r="A13" s="6" t="s">
        <v>14</v>
      </c>
      <c r="B13" s="7" t="s">
        <v>2</v>
      </c>
      <c r="C13" s="11">
        <v>0</v>
      </c>
    </row>
    <row r="14" spans="1:3" ht="18.600000000000001" customHeight="1">
      <c r="A14" s="6" t="s">
        <v>15</v>
      </c>
      <c r="B14" s="7" t="s">
        <v>2</v>
      </c>
      <c r="C14" s="11">
        <v>0</v>
      </c>
    </row>
    <row r="15" spans="1:3" ht="18.600000000000001" customHeight="1">
      <c r="A15" s="6" t="s">
        <v>16</v>
      </c>
      <c r="B15" s="7" t="s">
        <v>2</v>
      </c>
      <c r="C15" s="11">
        <v>0</v>
      </c>
    </row>
    <row r="16" spans="1:3" ht="18.600000000000001" customHeight="1">
      <c r="A16" s="6" t="s">
        <v>17</v>
      </c>
      <c r="B16" s="7" t="s">
        <v>2</v>
      </c>
      <c r="C16" s="11">
        <v>0</v>
      </c>
    </row>
    <row r="17" spans="1:3" ht="18.600000000000001" customHeight="1" thickBot="1">
      <c r="A17" s="8" t="s">
        <v>18</v>
      </c>
      <c r="B17" s="18" t="s">
        <v>2</v>
      </c>
      <c r="C17" s="10">
        <v>0</v>
      </c>
    </row>
    <row r="18" spans="1:3" ht="18.600000000000001" customHeight="1" thickBot="1">
      <c r="A18" s="38"/>
      <c r="B18" s="30"/>
      <c r="C18" s="31"/>
    </row>
    <row r="19" spans="1:3" ht="18.600000000000001" customHeight="1" thickBot="1">
      <c r="A19" s="46" t="s">
        <v>19</v>
      </c>
      <c r="B19" s="47"/>
      <c r="C19" s="41"/>
    </row>
    <row r="20" spans="1:3" ht="18.600000000000001" customHeight="1">
      <c r="A20" s="35" t="s">
        <v>11</v>
      </c>
      <c r="B20" s="36" t="s">
        <v>2</v>
      </c>
      <c r="C20" s="9">
        <v>0</v>
      </c>
    </row>
    <row r="21" spans="1:3" ht="18.600000000000001" customHeight="1">
      <c r="A21" s="6" t="s">
        <v>13</v>
      </c>
      <c r="B21" s="7" t="s">
        <v>2</v>
      </c>
      <c r="C21" s="11">
        <v>0</v>
      </c>
    </row>
    <row r="22" spans="1:3" ht="18.600000000000001" customHeight="1">
      <c r="A22" s="6" t="s">
        <v>12</v>
      </c>
      <c r="B22" s="7" t="s">
        <v>2</v>
      </c>
      <c r="C22" s="11">
        <v>0</v>
      </c>
    </row>
    <row r="23" spans="1:3" ht="18.600000000000001" customHeight="1">
      <c r="A23" s="6" t="s">
        <v>14</v>
      </c>
      <c r="B23" s="7" t="s">
        <v>2</v>
      </c>
      <c r="C23" s="11">
        <v>0</v>
      </c>
    </row>
    <row r="24" spans="1:3" ht="18.600000000000001" customHeight="1">
      <c r="A24" s="6" t="s">
        <v>15</v>
      </c>
      <c r="B24" s="7" t="s">
        <v>2</v>
      </c>
      <c r="C24" s="11">
        <v>0</v>
      </c>
    </row>
    <row r="25" spans="1:3" ht="18.600000000000001" customHeight="1">
      <c r="A25" s="6" t="s">
        <v>16</v>
      </c>
      <c r="B25" s="7" t="s">
        <v>2</v>
      </c>
      <c r="C25" s="11">
        <v>0</v>
      </c>
    </row>
    <row r="26" spans="1:3" ht="18.600000000000001" customHeight="1">
      <c r="A26" s="6" t="s">
        <v>17</v>
      </c>
      <c r="B26" s="7" t="s">
        <v>2</v>
      </c>
      <c r="C26" s="11">
        <v>0</v>
      </c>
    </row>
    <row r="27" spans="1:3" ht="18.600000000000001" customHeight="1" thickBot="1">
      <c r="A27" s="8" t="s">
        <v>18</v>
      </c>
      <c r="B27" s="18" t="s">
        <v>2</v>
      </c>
      <c r="C27" s="10">
        <v>0</v>
      </c>
    </row>
    <row r="28" spans="1:3" ht="18.600000000000001" customHeight="1" thickBot="1">
      <c r="A28" s="38"/>
      <c r="B28" s="30"/>
      <c r="C28" s="31"/>
    </row>
    <row r="29" spans="1:3" ht="18.600000000000001" customHeight="1" thickBot="1">
      <c r="A29" s="39" t="s">
        <v>20</v>
      </c>
      <c r="B29" s="40"/>
      <c r="C29" s="41"/>
    </row>
    <row r="30" spans="1:3" ht="18.600000000000001" customHeight="1">
      <c r="A30" s="35" t="s">
        <v>11</v>
      </c>
      <c r="B30" s="36" t="s">
        <v>2</v>
      </c>
      <c r="C30" s="9">
        <v>0</v>
      </c>
    </row>
    <row r="31" spans="1:3" ht="18.600000000000001" customHeight="1">
      <c r="A31" s="6" t="s">
        <v>13</v>
      </c>
      <c r="B31" s="7" t="s">
        <v>2</v>
      </c>
      <c r="C31" s="11">
        <v>0</v>
      </c>
    </row>
    <row r="32" spans="1:3" ht="18.600000000000001" customHeight="1">
      <c r="A32" s="6" t="s">
        <v>12</v>
      </c>
      <c r="B32" s="7" t="s">
        <v>2</v>
      </c>
      <c r="C32" s="11">
        <v>0</v>
      </c>
    </row>
    <row r="33" spans="1:3" ht="18.600000000000001" customHeight="1">
      <c r="A33" s="6" t="s">
        <v>14</v>
      </c>
      <c r="B33" s="7" t="s">
        <v>2</v>
      </c>
      <c r="C33" s="11">
        <v>0</v>
      </c>
    </row>
    <row r="34" spans="1:3" ht="18.600000000000001" customHeight="1">
      <c r="A34" s="6" t="s">
        <v>15</v>
      </c>
      <c r="B34" s="7" t="s">
        <v>2</v>
      </c>
      <c r="C34" s="11">
        <v>0</v>
      </c>
    </row>
    <row r="35" spans="1:3" ht="18.600000000000001" customHeight="1">
      <c r="A35" s="6" t="s">
        <v>16</v>
      </c>
      <c r="B35" s="7" t="s">
        <v>2</v>
      </c>
      <c r="C35" s="11">
        <v>0</v>
      </c>
    </row>
    <row r="36" spans="1:3" ht="18.600000000000001" customHeight="1">
      <c r="A36" s="6" t="s">
        <v>17</v>
      </c>
      <c r="B36" s="7" t="s">
        <v>2</v>
      </c>
      <c r="C36" s="11">
        <v>0</v>
      </c>
    </row>
    <row r="37" spans="1:3" ht="18.600000000000001" customHeight="1" thickBot="1">
      <c r="A37" s="8" t="s">
        <v>18</v>
      </c>
      <c r="B37" s="18" t="s">
        <v>2</v>
      </c>
      <c r="C37" s="10">
        <v>0</v>
      </c>
    </row>
    <row r="38" spans="1:3" ht="18.600000000000001" customHeight="1" thickBot="1">
      <c r="A38" s="42"/>
      <c r="B38" s="43"/>
      <c r="C38" s="44"/>
    </row>
    <row r="39" spans="1:3" ht="18.600000000000001" customHeight="1" thickBot="1">
      <c r="A39" s="39" t="s">
        <v>22</v>
      </c>
      <c r="B39" s="40"/>
      <c r="C39" s="41"/>
    </row>
    <row r="40" spans="1:3" ht="18.600000000000001" customHeight="1">
      <c r="A40" s="35" t="s">
        <v>11</v>
      </c>
      <c r="B40" s="36" t="s">
        <v>2</v>
      </c>
      <c r="C40" s="9">
        <v>0</v>
      </c>
    </row>
    <row r="41" spans="1:3" ht="18.600000000000001" customHeight="1">
      <c r="A41" s="6" t="s">
        <v>13</v>
      </c>
      <c r="B41" s="7" t="s">
        <v>2</v>
      </c>
      <c r="C41" s="11">
        <v>0</v>
      </c>
    </row>
    <row r="42" spans="1:3" ht="18.600000000000001" customHeight="1">
      <c r="A42" s="6" t="s">
        <v>12</v>
      </c>
      <c r="B42" s="7" t="s">
        <v>2</v>
      </c>
      <c r="C42" s="11">
        <v>0</v>
      </c>
    </row>
    <row r="43" spans="1:3" ht="18.600000000000001" customHeight="1">
      <c r="A43" s="6" t="s">
        <v>14</v>
      </c>
      <c r="B43" s="7" t="s">
        <v>2</v>
      </c>
      <c r="C43" s="11">
        <v>0</v>
      </c>
    </row>
    <row r="44" spans="1:3" ht="18.600000000000001" customHeight="1">
      <c r="A44" s="6" t="s">
        <v>15</v>
      </c>
      <c r="B44" s="7" t="s">
        <v>2</v>
      </c>
      <c r="C44" s="11">
        <v>0</v>
      </c>
    </row>
    <row r="45" spans="1:3" ht="18.600000000000001" customHeight="1">
      <c r="A45" s="6" t="s">
        <v>16</v>
      </c>
      <c r="B45" s="7" t="s">
        <v>2</v>
      </c>
      <c r="C45" s="11">
        <v>0</v>
      </c>
    </row>
    <row r="46" spans="1:3" ht="18.600000000000001" customHeight="1">
      <c r="A46" s="6" t="s">
        <v>17</v>
      </c>
      <c r="B46" s="7" t="s">
        <v>2</v>
      </c>
      <c r="C46" s="11">
        <v>0</v>
      </c>
    </row>
    <row r="47" spans="1:3" ht="18.600000000000001" customHeight="1" thickBot="1">
      <c r="A47" s="8" t="s">
        <v>18</v>
      </c>
      <c r="B47" s="18" t="s">
        <v>2</v>
      </c>
      <c r="C47" s="10">
        <v>0</v>
      </c>
    </row>
    <row r="48" spans="1:3" ht="18.600000000000001" customHeight="1" thickBot="1">
      <c r="A48" s="12"/>
      <c r="B48" s="13"/>
      <c r="C48" s="13"/>
    </row>
    <row r="49" spans="1:3" ht="18.600000000000001" customHeight="1" thickBot="1">
      <c r="A49" s="45" t="s">
        <v>23</v>
      </c>
      <c r="B49" s="28"/>
      <c r="C49" s="37"/>
    </row>
    <row r="50" spans="1:3" ht="18.600000000000001" customHeight="1">
      <c r="A50" s="35" t="s">
        <v>11</v>
      </c>
      <c r="B50" s="36" t="s">
        <v>2</v>
      </c>
      <c r="C50" s="9">
        <v>0</v>
      </c>
    </row>
    <row r="51" spans="1:3" ht="18.600000000000001" customHeight="1">
      <c r="A51" s="6" t="s">
        <v>13</v>
      </c>
      <c r="B51" s="7" t="s">
        <v>2</v>
      </c>
      <c r="C51" s="11">
        <v>0</v>
      </c>
    </row>
    <row r="52" spans="1:3" ht="18.600000000000001" customHeight="1">
      <c r="A52" s="6" t="s">
        <v>12</v>
      </c>
      <c r="B52" s="7" t="s">
        <v>2</v>
      </c>
      <c r="C52" s="11">
        <v>0</v>
      </c>
    </row>
    <row r="53" spans="1:3" ht="18.600000000000001" customHeight="1">
      <c r="A53" s="6" t="s">
        <v>14</v>
      </c>
      <c r="B53" s="7" t="s">
        <v>2</v>
      </c>
      <c r="C53" s="11">
        <v>0</v>
      </c>
    </row>
    <row r="54" spans="1:3" ht="18.600000000000001" customHeight="1">
      <c r="A54" s="6" t="s">
        <v>15</v>
      </c>
      <c r="B54" s="7" t="s">
        <v>2</v>
      </c>
      <c r="C54" s="11">
        <v>0</v>
      </c>
    </row>
    <row r="55" spans="1:3" ht="18.600000000000001" customHeight="1">
      <c r="A55" s="6" t="s">
        <v>16</v>
      </c>
      <c r="B55" s="7" t="s">
        <v>2</v>
      </c>
      <c r="C55" s="11">
        <v>0</v>
      </c>
    </row>
    <row r="56" spans="1:3" ht="18.600000000000001" customHeight="1">
      <c r="A56" s="6" t="s">
        <v>17</v>
      </c>
      <c r="B56" s="7" t="s">
        <v>2</v>
      </c>
      <c r="C56" s="11">
        <v>0</v>
      </c>
    </row>
    <row r="57" spans="1:3" ht="18.600000000000001" customHeight="1" thickBot="1">
      <c r="A57" s="8" t="s">
        <v>18</v>
      </c>
      <c r="B57" s="18" t="s">
        <v>2</v>
      </c>
      <c r="C57" s="10">
        <v>0</v>
      </c>
    </row>
    <row r="58" spans="1:3" ht="18.600000000000001" customHeight="1" thickBot="1">
      <c r="A58" s="15"/>
      <c r="B58" s="16"/>
      <c r="C58" s="16"/>
    </row>
    <row r="59" spans="1:3" ht="18.600000000000001" customHeight="1" thickBot="1">
      <c r="A59" s="27" t="s">
        <v>24</v>
      </c>
      <c r="B59" s="28"/>
      <c r="C59" s="29"/>
    </row>
    <row r="60" spans="1:3" ht="18.600000000000001" customHeight="1">
      <c r="A60" s="35" t="s">
        <v>11</v>
      </c>
      <c r="B60" s="36" t="s">
        <v>2</v>
      </c>
      <c r="C60" s="9">
        <v>0</v>
      </c>
    </row>
    <row r="61" spans="1:3" ht="18.600000000000001" customHeight="1">
      <c r="A61" s="6" t="s">
        <v>13</v>
      </c>
      <c r="B61" s="7" t="s">
        <v>2</v>
      </c>
      <c r="C61" s="11">
        <v>0</v>
      </c>
    </row>
    <row r="62" spans="1:3" ht="18.600000000000001" customHeight="1">
      <c r="A62" s="6" t="s">
        <v>12</v>
      </c>
      <c r="B62" s="7" t="s">
        <v>2</v>
      </c>
      <c r="C62" s="11">
        <v>0</v>
      </c>
    </row>
    <row r="63" spans="1:3" ht="18.600000000000001" customHeight="1">
      <c r="A63" s="6" t="s">
        <v>14</v>
      </c>
      <c r="B63" s="7" t="s">
        <v>2</v>
      </c>
      <c r="C63" s="11">
        <v>0</v>
      </c>
    </row>
    <row r="64" spans="1:3" ht="18.600000000000001" customHeight="1">
      <c r="A64" s="6" t="s">
        <v>15</v>
      </c>
      <c r="B64" s="7" t="s">
        <v>2</v>
      </c>
      <c r="C64" s="11">
        <v>0</v>
      </c>
    </row>
    <row r="65" spans="1:3" ht="18.600000000000001" customHeight="1">
      <c r="A65" s="6" t="s">
        <v>16</v>
      </c>
      <c r="B65" s="7" t="s">
        <v>2</v>
      </c>
      <c r="C65" s="11">
        <v>0</v>
      </c>
    </row>
    <row r="66" spans="1:3" ht="18.600000000000001" customHeight="1">
      <c r="A66" s="6" t="s">
        <v>17</v>
      </c>
      <c r="B66" s="7" t="s">
        <v>2</v>
      </c>
      <c r="C66" s="11">
        <v>0</v>
      </c>
    </row>
    <row r="67" spans="1:3" ht="18.600000000000001" customHeight="1" thickBot="1">
      <c r="A67" s="8" t="s">
        <v>18</v>
      </c>
      <c r="B67" s="18" t="s">
        <v>2</v>
      </c>
      <c r="C67" s="10">
        <v>0</v>
      </c>
    </row>
  </sheetData>
  <mergeCells count="3">
    <mergeCell ref="A6:C6"/>
    <mergeCell ref="A3:C3"/>
    <mergeCell ref="A4:C4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80" orientation="portrait" r:id="rId1"/>
  <rowBreaks count="2" manualBreakCount="2">
    <brk id="38" max="2" man="1"/>
    <brk id="7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1BFF0-2ED1-4B1B-AA4F-E3EAC903AC48}">
  <dimension ref="A1:D19"/>
  <sheetViews>
    <sheetView topLeftCell="A7" zoomScale="80" zoomScaleNormal="80" workbookViewId="0">
      <selection activeCell="B10" sqref="B10"/>
    </sheetView>
  </sheetViews>
  <sheetFormatPr baseColWidth="10" defaultColWidth="11.42578125" defaultRowHeight="14.25"/>
  <cols>
    <col min="1" max="1" width="60.28515625" style="2" customWidth="1"/>
    <col min="2" max="4" width="26.140625" style="2" customWidth="1"/>
    <col min="5" max="5" width="15.42578125" style="2" customWidth="1"/>
    <col min="6" max="6" width="18.42578125" style="2" customWidth="1"/>
    <col min="7" max="16384" width="11.42578125" style="2"/>
  </cols>
  <sheetData>
    <row r="1" spans="1:4" ht="55.15" customHeight="1" thickBot="1">
      <c r="A1" s="122"/>
      <c r="B1" s="122"/>
      <c r="C1" s="122"/>
      <c r="D1" s="122"/>
    </row>
    <row r="2" spans="1:4" ht="59.25" customHeight="1">
      <c r="A2" s="105" t="s">
        <v>62</v>
      </c>
      <c r="B2" s="106"/>
      <c r="C2" s="106"/>
      <c r="D2" s="107"/>
    </row>
    <row r="3" spans="1:4" ht="40.15" customHeight="1" thickBot="1">
      <c r="A3" s="108" t="s">
        <v>60</v>
      </c>
      <c r="B3" s="109"/>
      <c r="C3" s="109"/>
      <c r="D3" s="110"/>
    </row>
    <row r="4" spans="1:4" ht="18.75" customHeight="1" thickBot="1"/>
    <row r="5" spans="1:4" ht="30" customHeight="1" thickBot="1">
      <c r="A5" s="111" t="s">
        <v>10</v>
      </c>
      <c r="B5" s="112"/>
    </row>
    <row r="6" spans="1:4" ht="42.75" customHeight="1" thickBot="1">
      <c r="A6" s="91" t="s">
        <v>26</v>
      </c>
      <c r="B6" s="58" t="s">
        <v>7</v>
      </c>
    </row>
    <row r="7" spans="1:4" ht="64.150000000000006" customHeight="1" thickBot="1">
      <c r="A7" s="84" t="s">
        <v>27</v>
      </c>
      <c r="B7" s="85">
        <v>0</v>
      </c>
    </row>
    <row r="8" spans="1:4" ht="30" customHeight="1">
      <c r="A8" s="23" t="s">
        <v>9</v>
      </c>
      <c r="B8" s="24">
        <f>SUM(B7:B7)</f>
        <v>0</v>
      </c>
    </row>
    <row r="9" spans="1:4" ht="30" customHeight="1" thickBot="1">
      <c r="A9" s="25" t="s">
        <v>28</v>
      </c>
      <c r="B9" s="26">
        <f>B8*4</f>
        <v>0</v>
      </c>
      <c r="C9" s="3"/>
      <c r="D9" s="3"/>
    </row>
    <row r="10" spans="1:4">
      <c r="B10" s="3"/>
      <c r="C10" s="3"/>
      <c r="D10" s="3"/>
    </row>
    <row r="11" spans="1:4" ht="33" customHeight="1" thickBot="1">
      <c r="B11" s="3"/>
      <c r="C11" s="3"/>
      <c r="D11" s="3"/>
    </row>
    <row r="12" spans="1:4" ht="30" customHeight="1" thickBot="1">
      <c r="A12" s="119" t="s">
        <v>4</v>
      </c>
      <c r="B12" s="120"/>
      <c r="C12" s="121"/>
      <c r="D12" s="3"/>
    </row>
    <row r="13" spans="1:4" ht="40.5" customHeight="1" thickBot="1">
      <c r="A13" s="19" t="s">
        <v>3</v>
      </c>
      <c r="B13" s="20" t="s">
        <v>0</v>
      </c>
      <c r="C13" s="5" t="s">
        <v>1</v>
      </c>
      <c r="D13" s="3"/>
    </row>
    <row r="14" spans="1:4" ht="31.15" customHeight="1">
      <c r="A14" s="50" t="s">
        <v>29</v>
      </c>
      <c r="B14" s="51" t="s">
        <v>2</v>
      </c>
      <c r="C14" s="86">
        <v>0</v>
      </c>
      <c r="D14" s="3"/>
    </row>
    <row r="15" spans="1:4" ht="31.15" customHeight="1">
      <c r="A15" s="6" t="s">
        <v>30</v>
      </c>
      <c r="B15" s="7" t="s">
        <v>2</v>
      </c>
      <c r="C15" s="76">
        <v>0</v>
      </c>
      <c r="D15" s="3"/>
    </row>
    <row r="16" spans="1:4" ht="31.15" customHeight="1">
      <c r="A16" s="6" t="s">
        <v>31</v>
      </c>
      <c r="B16" s="7" t="s">
        <v>2</v>
      </c>
      <c r="C16" s="76">
        <v>0</v>
      </c>
      <c r="D16" s="3"/>
    </row>
    <row r="17" spans="1:4" ht="31.15" customHeight="1">
      <c r="A17" s="6" t="s">
        <v>32</v>
      </c>
      <c r="B17" s="7" t="s">
        <v>2</v>
      </c>
      <c r="C17" s="76">
        <v>0</v>
      </c>
      <c r="D17" s="3"/>
    </row>
    <row r="18" spans="1:4" ht="31.15" customHeight="1" thickBot="1">
      <c r="A18" s="8" t="s">
        <v>33</v>
      </c>
      <c r="B18" s="18" t="s">
        <v>2</v>
      </c>
      <c r="C18" s="77">
        <v>0</v>
      </c>
      <c r="D18" s="3"/>
    </row>
    <row r="19" spans="1:4">
      <c r="D19" s="3"/>
    </row>
  </sheetData>
  <mergeCells count="5">
    <mergeCell ref="A5:B5"/>
    <mergeCell ref="A12:C12"/>
    <mergeCell ref="A1:D1"/>
    <mergeCell ref="A2:D2"/>
    <mergeCell ref="A3:D3"/>
  </mergeCells>
  <pageMargins left="0.51181102362204722" right="0.51181102362204722" top="0.35433070866141736" bottom="0.35433070866141736" header="0.31496062992125984" footer="0.31496062992125984"/>
  <pageSetup paperSize="9" scale="6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8F053-51DF-4791-A5FD-DB42E8B9ACCE}">
  <sheetPr>
    <pageSetUpPr fitToPage="1"/>
  </sheetPr>
  <dimension ref="A1:D18"/>
  <sheetViews>
    <sheetView zoomScale="80" zoomScaleNormal="80" workbookViewId="0">
      <selection activeCell="B10" sqref="B10"/>
    </sheetView>
  </sheetViews>
  <sheetFormatPr baseColWidth="10" defaultColWidth="11.42578125" defaultRowHeight="14.25"/>
  <cols>
    <col min="1" max="1" width="60.28515625" style="2" customWidth="1"/>
    <col min="2" max="4" width="23.42578125" style="2" customWidth="1"/>
    <col min="5" max="5" width="32.42578125" style="2" customWidth="1"/>
    <col min="6" max="16384" width="11.42578125" style="2"/>
  </cols>
  <sheetData>
    <row r="1" spans="1:4" ht="55.15" customHeight="1" thickBot="1">
      <c r="A1" s="122"/>
      <c r="B1" s="122"/>
      <c r="C1" s="122"/>
      <c r="D1" s="122"/>
    </row>
    <row r="2" spans="1:4" ht="63" customHeight="1">
      <c r="A2" s="105" t="s">
        <v>62</v>
      </c>
      <c r="B2" s="106"/>
      <c r="C2" s="106"/>
      <c r="D2" s="107"/>
    </row>
    <row r="3" spans="1:4" ht="40.9" customHeight="1" thickBot="1">
      <c r="A3" s="108" t="s">
        <v>50</v>
      </c>
      <c r="B3" s="109"/>
      <c r="C3" s="109"/>
      <c r="D3" s="110"/>
    </row>
    <row r="4" spans="1:4" ht="18.75" customHeight="1" thickBot="1"/>
    <row r="5" spans="1:4" ht="30" customHeight="1" thickBot="1">
      <c r="A5" s="111" t="s">
        <v>34</v>
      </c>
      <c r="B5" s="112"/>
    </row>
    <row r="6" spans="1:4" ht="45" customHeight="1" thickBot="1">
      <c r="A6" s="96" t="s">
        <v>55</v>
      </c>
      <c r="B6" s="53" t="s">
        <v>7</v>
      </c>
    </row>
    <row r="7" spans="1:4" ht="73.150000000000006" customHeight="1" thickBot="1">
      <c r="A7" s="54" t="s">
        <v>27</v>
      </c>
      <c r="B7" s="87">
        <v>0</v>
      </c>
    </row>
    <row r="8" spans="1:4" ht="25.9" customHeight="1">
      <c r="A8" s="55" t="s">
        <v>9</v>
      </c>
      <c r="B8" s="56">
        <f>SUM(B7)</f>
        <v>0</v>
      </c>
    </row>
    <row r="9" spans="1:4" ht="25.9" customHeight="1" thickBot="1">
      <c r="A9" s="25" t="s">
        <v>28</v>
      </c>
      <c r="B9" s="26">
        <f>B8*4</f>
        <v>0</v>
      </c>
      <c r="C9" s="3"/>
      <c r="D9" s="3"/>
    </row>
    <row r="10" spans="1:4">
      <c r="B10" s="3"/>
      <c r="C10" s="3"/>
      <c r="D10" s="3"/>
    </row>
    <row r="11" spans="1:4" ht="15" thickBot="1">
      <c r="B11" s="3"/>
      <c r="C11" s="3"/>
      <c r="D11" s="3"/>
    </row>
    <row r="12" spans="1:4" ht="26.25" customHeight="1" thickBot="1">
      <c r="A12" s="119" t="s">
        <v>4</v>
      </c>
      <c r="B12" s="120"/>
      <c r="C12" s="120"/>
      <c r="D12" s="3"/>
    </row>
    <row r="13" spans="1:4" ht="57.6" customHeight="1" thickBot="1">
      <c r="A13" s="19" t="s">
        <v>3</v>
      </c>
      <c r="B13" s="20" t="s">
        <v>0</v>
      </c>
      <c r="C13" s="4" t="s">
        <v>1</v>
      </c>
      <c r="D13" s="3"/>
    </row>
    <row r="14" spans="1:4" ht="47.45" customHeight="1">
      <c r="A14" s="50" t="s">
        <v>29</v>
      </c>
      <c r="B14" s="51" t="s">
        <v>2</v>
      </c>
      <c r="C14" s="52">
        <v>0</v>
      </c>
      <c r="D14" s="3"/>
    </row>
    <row r="15" spans="1:4" ht="31.15" customHeight="1">
      <c r="A15" s="6" t="s">
        <v>30</v>
      </c>
      <c r="B15" s="7" t="s">
        <v>2</v>
      </c>
      <c r="C15" s="11">
        <v>0</v>
      </c>
      <c r="D15" s="3"/>
    </row>
    <row r="16" spans="1:4" ht="31.15" customHeight="1">
      <c r="A16" s="6" t="s">
        <v>31</v>
      </c>
      <c r="B16" s="7" t="s">
        <v>2</v>
      </c>
      <c r="C16" s="11">
        <v>0</v>
      </c>
      <c r="D16" s="3"/>
    </row>
    <row r="17" spans="1:4" ht="31.15" customHeight="1">
      <c r="A17" s="6" t="s">
        <v>32</v>
      </c>
      <c r="B17" s="7" t="s">
        <v>2</v>
      </c>
      <c r="C17" s="11">
        <v>0</v>
      </c>
      <c r="D17" s="3"/>
    </row>
    <row r="18" spans="1:4" ht="31.15" customHeight="1" thickBot="1">
      <c r="A18" s="8" t="s">
        <v>33</v>
      </c>
      <c r="B18" s="18" t="s">
        <v>2</v>
      </c>
      <c r="C18" s="10">
        <v>0</v>
      </c>
      <c r="D18" s="3"/>
    </row>
  </sheetData>
  <mergeCells count="5">
    <mergeCell ref="A5:B5"/>
    <mergeCell ref="A12:C12"/>
    <mergeCell ref="A1:D1"/>
    <mergeCell ref="A2:D2"/>
    <mergeCell ref="A3:D3"/>
  </mergeCells>
  <pageMargins left="0.11811023622047245" right="0.11811023622047245" top="0.74803149606299213" bottom="0.55118110236220474" header="0.31496062992125984" footer="0.31496062992125984"/>
  <pageSetup paperSize="9"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BFA1F-3A41-4568-A0D6-1FEB92A3FFCE}">
  <dimension ref="A1:D18"/>
  <sheetViews>
    <sheetView topLeftCell="A4" zoomScale="80" zoomScaleNormal="80" workbookViewId="0">
      <selection activeCell="C9" sqref="C9"/>
    </sheetView>
  </sheetViews>
  <sheetFormatPr baseColWidth="10" defaultColWidth="11.42578125" defaultRowHeight="14.25"/>
  <cols>
    <col min="1" max="1" width="60.28515625" style="2" customWidth="1"/>
    <col min="2" max="4" width="20.42578125" style="2" customWidth="1"/>
    <col min="5" max="5" width="32.42578125" style="2" customWidth="1"/>
    <col min="6" max="6" width="18.42578125" style="2" customWidth="1"/>
    <col min="7" max="16384" width="11.42578125" style="2"/>
  </cols>
  <sheetData>
    <row r="1" spans="1:4" ht="55.15" customHeight="1" thickBot="1">
      <c r="A1" s="122"/>
      <c r="B1" s="122"/>
      <c r="C1" s="122"/>
      <c r="D1" s="122"/>
    </row>
    <row r="2" spans="1:4" ht="58.15" customHeight="1">
      <c r="A2" s="105" t="s">
        <v>62</v>
      </c>
      <c r="B2" s="106"/>
      <c r="C2" s="106"/>
      <c r="D2" s="107"/>
    </row>
    <row r="3" spans="1:4" ht="40.9" customHeight="1" thickBot="1">
      <c r="A3" s="108" t="s">
        <v>52</v>
      </c>
      <c r="B3" s="109"/>
      <c r="C3" s="109"/>
      <c r="D3" s="110"/>
    </row>
    <row r="4" spans="1:4" ht="18.75" customHeight="1" thickBot="1"/>
    <row r="5" spans="1:4" ht="30" customHeight="1" thickBot="1">
      <c r="A5" s="111" t="s">
        <v>10</v>
      </c>
      <c r="B5" s="112"/>
      <c r="C5" s="3"/>
    </row>
    <row r="6" spans="1:4" ht="49.15" customHeight="1" thickBot="1">
      <c r="A6" s="97" t="s">
        <v>56</v>
      </c>
      <c r="B6" s="49" t="s">
        <v>7</v>
      </c>
      <c r="C6" s="3"/>
    </row>
    <row r="7" spans="1:4" ht="57.75" customHeight="1" thickBot="1">
      <c r="A7" s="54" t="s">
        <v>53</v>
      </c>
      <c r="B7" s="87">
        <v>0</v>
      </c>
      <c r="C7" s="3"/>
    </row>
    <row r="8" spans="1:4" ht="24" customHeight="1">
      <c r="A8" s="23" t="s">
        <v>9</v>
      </c>
      <c r="B8" s="24">
        <f>SUM(B7)</f>
        <v>0</v>
      </c>
      <c r="C8" s="3"/>
      <c r="D8" s="3"/>
    </row>
    <row r="9" spans="1:4" ht="24" customHeight="1" thickBot="1">
      <c r="A9" s="25" t="s">
        <v>28</v>
      </c>
      <c r="B9" s="26">
        <f>B8*4</f>
        <v>0</v>
      </c>
      <c r="C9" s="3"/>
      <c r="D9" s="3"/>
    </row>
    <row r="10" spans="1:4">
      <c r="A10" s="3"/>
      <c r="B10" s="3"/>
      <c r="C10" s="3"/>
      <c r="D10" s="3"/>
    </row>
    <row r="11" spans="1:4" ht="15" thickBot="1">
      <c r="B11" s="3"/>
      <c r="C11" s="3"/>
      <c r="D11" s="3"/>
    </row>
    <row r="12" spans="1:4" ht="36" customHeight="1" thickBot="1">
      <c r="A12" s="119" t="s">
        <v>4</v>
      </c>
      <c r="B12" s="120"/>
      <c r="C12" s="121"/>
      <c r="D12" s="3"/>
    </row>
    <row r="13" spans="1:4" ht="48" customHeight="1" thickBot="1">
      <c r="A13" s="19" t="s">
        <v>3</v>
      </c>
      <c r="B13" s="20" t="s">
        <v>0</v>
      </c>
      <c r="C13" s="5" t="s">
        <v>1</v>
      </c>
      <c r="D13" s="3"/>
    </row>
    <row r="14" spans="1:4" ht="31.15" customHeight="1">
      <c r="A14" s="50" t="s">
        <v>29</v>
      </c>
      <c r="B14" s="51" t="s">
        <v>2</v>
      </c>
      <c r="C14" s="86">
        <v>0</v>
      </c>
      <c r="D14" s="3"/>
    </row>
    <row r="15" spans="1:4" ht="31.15" customHeight="1">
      <c r="A15" s="6" t="s">
        <v>30</v>
      </c>
      <c r="B15" s="7" t="s">
        <v>2</v>
      </c>
      <c r="C15" s="76">
        <v>0</v>
      </c>
      <c r="D15" s="3"/>
    </row>
    <row r="16" spans="1:4" ht="31.15" customHeight="1">
      <c r="A16" s="6" t="s">
        <v>31</v>
      </c>
      <c r="B16" s="7" t="s">
        <v>2</v>
      </c>
      <c r="C16" s="76">
        <v>0</v>
      </c>
      <c r="D16" s="3"/>
    </row>
    <row r="17" spans="1:4" ht="31.15" customHeight="1">
      <c r="A17" s="6" t="s">
        <v>32</v>
      </c>
      <c r="B17" s="7" t="s">
        <v>2</v>
      </c>
      <c r="C17" s="76">
        <v>0</v>
      </c>
      <c r="D17" s="3"/>
    </row>
    <row r="18" spans="1:4" ht="31.15" customHeight="1" thickBot="1">
      <c r="A18" s="8" t="s">
        <v>33</v>
      </c>
      <c r="B18" s="18" t="s">
        <v>2</v>
      </c>
      <c r="C18" s="77">
        <v>0</v>
      </c>
      <c r="D18" s="3"/>
    </row>
  </sheetData>
  <mergeCells count="5">
    <mergeCell ref="A5:B5"/>
    <mergeCell ref="A12:C12"/>
    <mergeCell ref="A1:D1"/>
    <mergeCell ref="A2:D2"/>
    <mergeCell ref="A3:D3"/>
  </mergeCells>
  <pageMargins left="0.51181102362204722" right="0.51181102362204722" top="0.74803149606299213" bottom="0.55118110236220474" header="0.31496062992125984" footer="0.31496062992125984"/>
  <pageSetup paperSize="9" scale="7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B447E-289D-4E20-95DE-A6B903F8FD27}">
  <sheetPr>
    <pageSetUpPr fitToPage="1"/>
  </sheetPr>
  <dimension ref="A1:I22"/>
  <sheetViews>
    <sheetView topLeftCell="A7" zoomScale="85" zoomScaleNormal="85" workbookViewId="0">
      <selection activeCell="A13" sqref="A13:B13"/>
    </sheetView>
  </sheetViews>
  <sheetFormatPr baseColWidth="10" defaultRowHeight="15"/>
  <cols>
    <col min="1" max="1" width="44.28515625" customWidth="1"/>
    <col min="2" max="3" width="27.7109375" customWidth="1"/>
    <col min="4" max="4" width="19.28515625" customWidth="1"/>
  </cols>
  <sheetData>
    <row r="1" spans="1:9" ht="58.9" customHeight="1" thickBot="1"/>
    <row r="2" spans="1:9" ht="57.6" customHeight="1">
      <c r="A2" s="105" t="s">
        <v>62</v>
      </c>
      <c r="B2" s="106"/>
      <c r="C2" s="106"/>
      <c r="D2" s="107"/>
    </row>
    <row r="3" spans="1:9" ht="40.9" customHeight="1" thickBot="1">
      <c r="A3" s="108" t="s">
        <v>54</v>
      </c>
      <c r="B3" s="109"/>
      <c r="C3" s="109"/>
      <c r="D3" s="110"/>
    </row>
    <row r="4" spans="1:9" ht="15.75" thickBot="1">
      <c r="A4" s="2"/>
      <c r="B4" s="2"/>
      <c r="C4" s="2"/>
      <c r="D4" s="2"/>
    </row>
    <row r="5" spans="1:9" ht="26.45" customHeight="1" thickBot="1">
      <c r="A5" s="111" t="s">
        <v>10</v>
      </c>
      <c r="B5" s="112"/>
      <c r="C5" s="3"/>
      <c r="D5" s="2"/>
    </row>
    <row r="6" spans="1:9" ht="41.25" customHeight="1" thickBot="1">
      <c r="A6" s="48" t="s">
        <v>58</v>
      </c>
      <c r="B6" s="58" t="s">
        <v>37</v>
      </c>
      <c r="C6" s="3"/>
      <c r="D6" s="2"/>
    </row>
    <row r="7" spans="1:9" ht="65.45" customHeight="1">
      <c r="A7" s="88" t="s">
        <v>59</v>
      </c>
      <c r="B7" s="89">
        <v>0</v>
      </c>
      <c r="C7" s="3"/>
      <c r="D7" s="2"/>
    </row>
    <row r="8" spans="1:9" ht="28.5">
      <c r="A8" s="62" t="s">
        <v>9</v>
      </c>
      <c r="B8" s="63">
        <f>SUM(B7:B7)</f>
        <v>0</v>
      </c>
      <c r="C8" s="3"/>
      <c r="D8" s="3"/>
    </row>
    <row r="9" spans="1:9" ht="29.25" thickBot="1">
      <c r="A9" s="64" t="s">
        <v>28</v>
      </c>
      <c r="B9" s="65">
        <f>B8*4</f>
        <v>0</v>
      </c>
      <c r="C9" s="3"/>
      <c r="D9" s="3"/>
    </row>
    <row r="10" spans="1:9">
      <c r="A10" s="3"/>
      <c r="B10" s="3"/>
      <c r="C10" s="3"/>
      <c r="D10" s="3"/>
    </row>
    <row r="11" spans="1:9" ht="15.75" thickBot="1">
      <c r="A11" s="2"/>
      <c r="B11" s="3"/>
      <c r="C11" s="3"/>
      <c r="D11" s="3"/>
    </row>
    <row r="12" spans="1:9" ht="23.45" customHeight="1" thickBot="1">
      <c r="A12" s="123" t="s">
        <v>4</v>
      </c>
      <c r="B12" s="124"/>
      <c r="C12" s="3"/>
    </row>
    <row r="13" spans="1:9" ht="54.6" customHeight="1" thickBot="1">
      <c r="A13" s="95" t="s">
        <v>3</v>
      </c>
      <c r="B13" s="103" t="s">
        <v>1</v>
      </c>
      <c r="C13" s="3"/>
    </row>
    <row r="14" spans="1:9" ht="38.450000000000003" customHeight="1">
      <c r="A14" s="102"/>
      <c r="B14" s="101" t="s">
        <v>40</v>
      </c>
      <c r="C14" s="3"/>
    </row>
    <row r="15" spans="1:9" ht="37.15" customHeight="1">
      <c r="A15" s="21" t="s">
        <v>42</v>
      </c>
      <c r="B15" s="72">
        <v>0</v>
      </c>
      <c r="C15" s="3"/>
    </row>
    <row r="16" spans="1:9" ht="37.15" customHeight="1">
      <c r="A16" s="21" t="s">
        <v>43</v>
      </c>
      <c r="B16" s="72">
        <v>0</v>
      </c>
      <c r="C16" s="3"/>
      <c r="I16" s="68"/>
    </row>
    <row r="17" spans="1:9" ht="37.15" customHeight="1" thickBot="1">
      <c r="A17" s="69" t="s">
        <v>44</v>
      </c>
      <c r="B17" s="90">
        <v>0</v>
      </c>
      <c r="C17" s="3"/>
      <c r="I17" s="68"/>
    </row>
    <row r="18" spans="1:9" ht="30.6" customHeight="1">
      <c r="A18" s="99" t="s">
        <v>45</v>
      </c>
      <c r="B18" s="100"/>
      <c r="C18" s="3"/>
      <c r="I18" s="68"/>
    </row>
    <row r="19" spans="1:9" ht="37.15" customHeight="1">
      <c r="A19" s="21" t="s">
        <v>46</v>
      </c>
      <c r="B19" s="72">
        <v>0</v>
      </c>
      <c r="C19" s="3"/>
    </row>
    <row r="20" spans="1:9" ht="37.15" customHeight="1">
      <c r="A20" s="21" t="s">
        <v>47</v>
      </c>
      <c r="B20" s="72">
        <v>0</v>
      </c>
      <c r="C20" s="3"/>
    </row>
    <row r="21" spans="1:9" ht="37.15" customHeight="1" thickBot="1">
      <c r="A21" s="69" t="s">
        <v>48</v>
      </c>
      <c r="B21" s="90">
        <v>0</v>
      </c>
      <c r="C21" s="3"/>
    </row>
    <row r="22" spans="1:9" ht="37.15" customHeight="1"/>
  </sheetData>
  <mergeCells count="4">
    <mergeCell ref="A5:B5"/>
    <mergeCell ref="A2:D2"/>
    <mergeCell ref="A3:D3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5711-BA39-4A63-A5EB-C56B5D7328C6}">
  <sheetPr>
    <pageSetUpPr fitToPage="1"/>
  </sheetPr>
  <dimension ref="A1:I26"/>
  <sheetViews>
    <sheetView zoomScale="85" zoomScaleNormal="85" workbookViewId="0">
      <selection activeCell="E19" sqref="E19"/>
    </sheetView>
  </sheetViews>
  <sheetFormatPr baseColWidth="10" defaultRowHeight="15"/>
  <cols>
    <col min="1" max="1" width="44.28515625" customWidth="1"/>
    <col min="2" max="3" width="27.7109375" customWidth="1"/>
    <col min="4" max="4" width="19.28515625" customWidth="1"/>
  </cols>
  <sheetData>
    <row r="1" spans="1:4" ht="58.9" customHeight="1" thickBot="1"/>
    <row r="2" spans="1:4" ht="70.900000000000006" customHeight="1">
      <c r="A2" s="105" t="s">
        <v>62</v>
      </c>
      <c r="B2" s="106"/>
      <c r="C2" s="106"/>
      <c r="D2" s="107"/>
    </row>
    <row r="3" spans="1:4" ht="40.9" customHeight="1" thickBot="1">
      <c r="A3" s="108" t="s">
        <v>64</v>
      </c>
      <c r="B3" s="109"/>
      <c r="C3" s="109"/>
      <c r="D3" s="110"/>
    </row>
    <row r="4" spans="1:4" ht="15.75" thickBot="1">
      <c r="A4" s="2"/>
      <c r="B4" s="2"/>
      <c r="C4" s="2"/>
      <c r="D4" s="2"/>
    </row>
    <row r="5" spans="1:4" ht="26.45" customHeight="1" thickBot="1">
      <c r="A5" s="111" t="s">
        <v>10</v>
      </c>
      <c r="B5" s="112"/>
      <c r="C5" s="3"/>
      <c r="D5" s="2"/>
    </row>
    <row r="6" spans="1:4" ht="60.6" customHeight="1" thickBot="1">
      <c r="A6" s="57" t="s">
        <v>36</v>
      </c>
      <c r="B6" s="58" t="s">
        <v>37</v>
      </c>
      <c r="C6" s="3"/>
      <c r="D6" s="2"/>
    </row>
    <row r="7" spans="1:4" ht="46.9" customHeight="1">
      <c r="A7" s="59" t="s">
        <v>38</v>
      </c>
      <c r="B7" s="89">
        <v>0</v>
      </c>
      <c r="C7" s="3"/>
      <c r="D7" s="2"/>
    </row>
    <row r="8" spans="1:4" ht="46.9" customHeight="1">
      <c r="A8" s="60" t="s">
        <v>26</v>
      </c>
      <c r="B8" s="72">
        <v>0</v>
      </c>
      <c r="C8" s="3"/>
      <c r="D8" s="2"/>
    </row>
    <row r="9" spans="1:4" ht="46.9" customHeight="1">
      <c r="A9" s="60" t="s">
        <v>35</v>
      </c>
      <c r="B9" s="72">
        <v>0</v>
      </c>
      <c r="C9" s="3"/>
      <c r="D9" s="2"/>
    </row>
    <row r="10" spans="1:4" ht="46.9" customHeight="1" thickBot="1">
      <c r="A10" s="61" t="s">
        <v>39</v>
      </c>
      <c r="B10" s="90">
        <v>0</v>
      </c>
      <c r="C10" s="3"/>
      <c r="D10" s="2"/>
    </row>
    <row r="11" spans="1:4" ht="28.5">
      <c r="A11" s="62" t="s">
        <v>9</v>
      </c>
      <c r="B11" s="63">
        <f>SUM(B7:B10)</f>
        <v>0</v>
      </c>
      <c r="C11" s="3"/>
      <c r="D11" s="3"/>
    </row>
    <row r="12" spans="1:4" ht="29.25" thickBot="1">
      <c r="A12" s="64" t="s">
        <v>28</v>
      </c>
      <c r="B12" s="65">
        <f>B11*4</f>
        <v>0</v>
      </c>
      <c r="C12" s="3"/>
      <c r="D12" s="3"/>
    </row>
    <row r="13" spans="1:4">
      <c r="A13" s="3"/>
      <c r="B13" s="3"/>
      <c r="C13" s="3"/>
      <c r="D13" s="3"/>
    </row>
    <row r="14" spans="1:4" ht="15.75" thickBot="1">
      <c r="A14" s="2"/>
      <c r="B14" s="3"/>
      <c r="C14" s="3"/>
      <c r="D14" s="3"/>
    </row>
    <row r="15" spans="1:4" s="2" customFormat="1" ht="36" customHeight="1" thickBot="1">
      <c r="A15" s="119" t="s">
        <v>4</v>
      </c>
      <c r="B15" s="121"/>
      <c r="C15" s="3"/>
    </row>
    <row r="16" spans="1:4" s="2" customFormat="1" ht="48" customHeight="1" thickBot="1">
      <c r="A16" s="95" t="s">
        <v>3</v>
      </c>
      <c r="B16" s="103" t="s">
        <v>1</v>
      </c>
      <c r="C16" s="3"/>
    </row>
    <row r="17" spans="1:9" ht="30">
      <c r="A17" s="66"/>
      <c r="B17" s="67" t="s">
        <v>40</v>
      </c>
      <c r="C17" s="3"/>
    </row>
    <row r="18" spans="1:9" ht="28.9" customHeight="1">
      <c r="A18" s="125" t="s">
        <v>41</v>
      </c>
      <c r="B18" s="126"/>
      <c r="C18" s="3"/>
    </row>
    <row r="19" spans="1:9" ht="37.15" customHeight="1">
      <c r="A19" s="21" t="s">
        <v>42</v>
      </c>
      <c r="B19" s="72">
        <v>0</v>
      </c>
      <c r="C19" s="3"/>
      <c r="E19" s="104"/>
    </row>
    <row r="20" spans="1:9" ht="37.15" customHeight="1">
      <c r="A20" s="21" t="s">
        <v>43</v>
      </c>
      <c r="B20" s="72">
        <v>0</v>
      </c>
      <c r="C20" s="3"/>
      <c r="H20" s="68"/>
    </row>
    <row r="21" spans="1:9" ht="37.15" customHeight="1" thickBot="1">
      <c r="A21" s="69" t="s">
        <v>44</v>
      </c>
      <c r="B21" s="90">
        <v>0</v>
      </c>
      <c r="C21" s="3"/>
      <c r="H21" s="68"/>
    </row>
    <row r="22" spans="1:9" ht="30.6" customHeight="1">
      <c r="A22" s="127" t="s">
        <v>45</v>
      </c>
      <c r="B22" s="128"/>
      <c r="C22" s="3"/>
      <c r="I22" s="68"/>
    </row>
    <row r="23" spans="1:9" ht="37.15" customHeight="1">
      <c r="A23" s="21" t="s">
        <v>46</v>
      </c>
      <c r="B23" s="72">
        <v>0</v>
      </c>
      <c r="C23" s="3"/>
    </row>
    <row r="24" spans="1:9" ht="37.15" customHeight="1">
      <c r="A24" s="21" t="s">
        <v>47</v>
      </c>
      <c r="B24" s="72">
        <v>0</v>
      </c>
      <c r="C24" s="3"/>
    </row>
    <row r="25" spans="1:9" ht="37.15" customHeight="1" thickBot="1">
      <c r="A25" s="69" t="s">
        <v>48</v>
      </c>
      <c r="B25" s="90">
        <v>0</v>
      </c>
      <c r="C25" s="3"/>
    </row>
    <row r="26" spans="1:9" ht="37.15" customHeight="1"/>
  </sheetData>
  <mergeCells count="6">
    <mergeCell ref="A22:B22"/>
    <mergeCell ref="A5:B5"/>
    <mergeCell ref="A2:D2"/>
    <mergeCell ref="A3:D3"/>
    <mergeCell ref="A15:B15"/>
    <mergeCell ref="A18:B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AE496-61EE-44BF-8BE0-E82BD364CFAD}">
  <sheetPr>
    <pageSetUpPr fitToPage="1"/>
  </sheetPr>
  <dimension ref="A1:I18"/>
  <sheetViews>
    <sheetView tabSelected="1" zoomScale="85" zoomScaleNormal="85" workbookViewId="0">
      <selection activeCell="A14" sqref="A14:B14"/>
    </sheetView>
  </sheetViews>
  <sheetFormatPr baseColWidth="10" defaultRowHeight="15"/>
  <cols>
    <col min="1" max="1" width="44.28515625" customWidth="1"/>
    <col min="2" max="2" width="27.7109375" customWidth="1"/>
    <col min="3" max="3" width="38.7109375" customWidth="1"/>
    <col min="4" max="4" width="19.28515625" customWidth="1"/>
  </cols>
  <sheetData>
    <row r="1" spans="1:9" ht="58.9" customHeight="1" thickBot="1"/>
    <row r="2" spans="1:9" ht="69.599999999999994" customHeight="1">
      <c r="A2" s="105" t="s">
        <v>62</v>
      </c>
      <c r="B2" s="106"/>
      <c r="C2" s="107"/>
    </row>
    <row r="3" spans="1:9" ht="36" customHeight="1" thickBot="1">
      <c r="A3" s="108" t="s">
        <v>63</v>
      </c>
      <c r="B3" s="109"/>
      <c r="C3" s="110"/>
    </row>
    <row r="4" spans="1:9" ht="15.75" thickBot="1">
      <c r="A4" s="2"/>
      <c r="B4" s="2"/>
      <c r="C4" s="2"/>
    </row>
    <row r="5" spans="1:9" ht="26.45" customHeight="1" thickBot="1">
      <c r="A5" s="111" t="s">
        <v>10</v>
      </c>
      <c r="B5" s="112"/>
      <c r="C5" s="3"/>
    </row>
    <row r="6" spans="1:9" ht="60.6" customHeight="1" thickBot="1">
      <c r="A6" s="91" t="s">
        <v>58</v>
      </c>
      <c r="B6" s="58" t="s">
        <v>57</v>
      </c>
      <c r="C6" s="3"/>
      <c r="D6" s="2"/>
    </row>
    <row r="7" spans="1:9" ht="61.15" customHeight="1">
      <c r="A7" s="70" t="s">
        <v>65</v>
      </c>
      <c r="B7" s="89">
        <v>0</v>
      </c>
      <c r="C7" s="3"/>
      <c r="D7" s="2"/>
    </row>
    <row r="8" spans="1:9" ht="28.5">
      <c r="A8" s="62" t="s">
        <v>9</v>
      </c>
      <c r="B8" s="63">
        <f>SUM(B7:B7)</f>
        <v>0</v>
      </c>
      <c r="C8" s="3"/>
      <c r="D8" s="3"/>
    </row>
    <row r="9" spans="1:9" ht="29.25" thickBot="1">
      <c r="A9" s="64" t="s">
        <v>28</v>
      </c>
      <c r="B9" s="65">
        <f>B8*4</f>
        <v>0</v>
      </c>
      <c r="C9" s="3"/>
      <c r="D9" s="3"/>
    </row>
    <row r="10" spans="1:9">
      <c r="A10" s="3"/>
      <c r="B10" s="3"/>
      <c r="C10" s="3"/>
      <c r="D10" s="3"/>
    </row>
    <row r="11" spans="1:9" ht="15.75" thickBot="1">
      <c r="A11" s="2"/>
      <c r="B11" s="3"/>
      <c r="C11" s="3"/>
      <c r="D11" s="3"/>
    </row>
    <row r="12" spans="1:9" s="2" customFormat="1" ht="36" customHeight="1" thickBot="1">
      <c r="A12" s="119" t="s">
        <v>4</v>
      </c>
      <c r="B12" s="121"/>
      <c r="C12" s="3"/>
    </row>
    <row r="13" spans="1:9" s="2" customFormat="1" ht="48" customHeight="1" thickBot="1">
      <c r="A13" s="19" t="s">
        <v>3</v>
      </c>
      <c r="B13" s="5" t="s">
        <v>1</v>
      </c>
      <c r="C13" s="3"/>
    </row>
    <row r="14" spans="1:9" ht="30.6" customHeight="1">
      <c r="A14" s="127" t="s">
        <v>45</v>
      </c>
      <c r="B14" s="128"/>
      <c r="C14" s="3"/>
      <c r="I14" s="68"/>
    </row>
    <row r="15" spans="1:9" ht="37.15" customHeight="1">
      <c r="A15" s="21" t="s">
        <v>46</v>
      </c>
      <c r="B15" s="72">
        <v>0</v>
      </c>
      <c r="C15" s="3"/>
    </row>
    <row r="16" spans="1:9" ht="37.15" customHeight="1">
      <c r="A16" s="21" t="s">
        <v>47</v>
      </c>
      <c r="B16" s="72">
        <v>0</v>
      </c>
      <c r="C16" s="3"/>
    </row>
    <row r="17" spans="1:3" ht="37.15" customHeight="1" thickBot="1">
      <c r="A17" s="69" t="s">
        <v>48</v>
      </c>
      <c r="B17" s="90">
        <v>0</v>
      </c>
      <c r="C17" s="3"/>
    </row>
    <row r="18" spans="1:3" ht="37.15" customHeight="1"/>
  </sheetData>
  <mergeCells count="5">
    <mergeCell ref="A5:B5"/>
    <mergeCell ref="A2:C2"/>
    <mergeCell ref="A3:C3"/>
    <mergeCell ref="A12:B12"/>
    <mergeCell ref="A14:B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4</vt:i4>
      </vt:variant>
    </vt:vector>
  </HeadingPairs>
  <TitlesOfParts>
    <vt:vector size="12" baseType="lpstr">
      <vt:lpstr>LOT 1 PALAIS</vt:lpstr>
      <vt:lpstr>LOT 2 EVENEMENTIEL</vt:lpstr>
      <vt:lpstr>LOT 3 ST ETIENNE</vt:lpstr>
      <vt:lpstr>LOT 4 ROANNE</vt:lpstr>
      <vt:lpstr>LOT 5 BNE</vt:lpstr>
      <vt:lpstr>LOT 6 BNE TELESUR.</vt:lpstr>
      <vt:lpstr>LOT 7 TELESURVEILLANCE</vt:lpstr>
      <vt:lpstr>LOT 8 VAISE VIDEOGARDIE.</vt:lpstr>
      <vt:lpstr>'LOT 1 PALAIS'!Zone_d_impression</vt:lpstr>
      <vt:lpstr>'LOT 2 EVENEMENTIEL'!Zone_d_impression</vt:lpstr>
      <vt:lpstr>'LOT 3 ST ETIENNE'!Zone_d_impression</vt:lpstr>
      <vt:lpstr>'LOT 4 ROANNE'!Zone_d_impression</vt:lpstr>
    </vt:vector>
  </TitlesOfParts>
  <Company>CCIRA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FERCHICHI Basma</dc:creator>
  <cp:lastModifiedBy>FERCHICHI Basma</cp:lastModifiedBy>
  <cp:lastPrinted>2026-04-13T08:06:19Z</cp:lastPrinted>
  <dcterms:created xsi:type="dcterms:W3CDTF">2020-05-27T09:11:35Z</dcterms:created>
  <dcterms:modified xsi:type="dcterms:W3CDTF">2026-04-13T08:06:27Z</dcterms:modified>
</cp:coreProperties>
</file>